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480" yWindow="30" windowWidth="27960" windowHeight="1260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G495" i="1" l="1"/>
  <c r="F495" i="1"/>
  <c r="G486" i="1"/>
  <c r="F486" i="1"/>
  <c r="H486" i="1" s="1"/>
  <c r="F556" i="1"/>
  <c r="F545" i="1"/>
  <c r="F534" i="1"/>
  <c r="G435" i="1"/>
  <c r="F435" i="1"/>
  <c r="F444" i="1"/>
  <c r="H444" i="1" s="1"/>
  <c r="F452" i="1"/>
  <c r="F460" i="1"/>
  <c r="F469" i="1"/>
  <c r="F477" i="1"/>
  <c r="G477" i="1"/>
  <c r="G469" i="1"/>
  <c r="G460" i="1"/>
  <c r="G452" i="1"/>
  <c r="H452" i="1" s="1"/>
  <c r="G556" i="1"/>
  <c r="G545" i="1"/>
  <c r="F516" i="1"/>
  <c r="G524" i="1"/>
  <c r="F524" i="1"/>
  <c r="G534" i="1"/>
  <c r="G516" i="1"/>
  <c r="G508" i="1"/>
  <c r="F508" i="1"/>
  <c r="G444" i="1"/>
  <c r="F427" i="1"/>
  <c r="G427" i="1"/>
  <c r="F418" i="1"/>
  <c r="G418" i="1"/>
  <c r="F410" i="1"/>
  <c r="F402" i="1"/>
  <c r="F393" i="1"/>
  <c r="F386" i="1"/>
  <c r="G410" i="1"/>
  <c r="G402" i="1"/>
  <c r="G393" i="1"/>
  <c r="G386" i="1"/>
  <c r="G378" i="1"/>
  <c r="F378" i="1"/>
  <c r="H378" i="1" s="1"/>
  <c r="G370" i="1"/>
  <c r="F370" i="1"/>
  <c r="G362" i="1"/>
  <c r="F362" i="1"/>
  <c r="H362" i="1" s="1"/>
  <c r="G355" i="1"/>
  <c r="F355" i="1"/>
  <c r="H355" i="1" s="1"/>
  <c r="I355" i="1" s="1"/>
  <c r="G347" i="1"/>
  <c r="F347" i="1"/>
  <c r="G340" i="1"/>
  <c r="F340" i="1"/>
  <c r="H340" i="1" s="1"/>
  <c r="J340" i="1" s="1"/>
  <c r="G332" i="1"/>
  <c r="F332" i="1"/>
  <c r="G324" i="1"/>
  <c r="F324" i="1"/>
  <c r="H545" i="1" l="1"/>
  <c r="H556" i="1"/>
  <c r="I556" i="1" s="1"/>
  <c r="H469" i="1"/>
  <c r="K469" i="1" s="1"/>
  <c r="H460" i="1"/>
  <c r="L460" i="1" s="1"/>
  <c r="H435" i="1"/>
  <c r="H332" i="1"/>
  <c r="I332" i="1" s="1"/>
  <c r="H370" i="1"/>
  <c r="K370" i="1" s="1"/>
  <c r="H516" i="1"/>
  <c r="K516" i="1" s="1"/>
  <c r="H347" i="1"/>
  <c r="K347" i="1" s="1"/>
  <c r="I362" i="1"/>
  <c r="L362" i="1"/>
  <c r="K362" i="1"/>
  <c r="K556" i="1"/>
  <c r="L556" i="1"/>
  <c r="I486" i="1"/>
  <c r="L486" i="1"/>
  <c r="K486" i="1"/>
  <c r="J486" i="1"/>
  <c r="I378" i="1"/>
  <c r="J378" i="1"/>
  <c r="L378" i="1"/>
  <c r="K378" i="1"/>
  <c r="I469" i="1"/>
  <c r="J469" i="1"/>
  <c r="L347" i="1"/>
  <c r="J545" i="1"/>
  <c r="K545" i="1"/>
  <c r="L545" i="1"/>
  <c r="H410" i="1"/>
  <c r="J410" i="1" s="1"/>
  <c r="H402" i="1"/>
  <c r="I402" i="1" s="1"/>
  <c r="H427" i="1"/>
  <c r="L427" i="1" s="1"/>
  <c r="H386" i="1"/>
  <c r="J386" i="1" s="1"/>
  <c r="H477" i="1"/>
  <c r="K477" i="1" s="1"/>
  <c r="H324" i="1"/>
  <c r="H393" i="1"/>
  <c r="K393" i="1" s="1"/>
  <c r="H495" i="1"/>
  <c r="I495" i="1" s="1"/>
  <c r="I460" i="1"/>
  <c r="I477" i="1"/>
  <c r="J452" i="1"/>
  <c r="K452" i="1"/>
  <c r="I452" i="1"/>
  <c r="L452" i="1"/>
  <c r="J556" i="1"/>
  <c r="I545" i="1"/>
  <c r="H524" i="1"/>
  <c r="K524" i="1" s="1"/>
  <c r="H534" i="1"/>
  <c r="K534" i="1" s="1"/>
  <c r="L516" i="1"/>
  <c r="H508" i="1"/>
  <c r="J508" i="1" s="1"/>
  <c r="I444" i="1"/>
  <c r="L444" i="1"/>
  <c r="K444" i="1"/>
  <c r="J444" i="1"/>
  <c r="K435" i="1"/>
  <c r="L435" i="1"/>
  <c r="J435" i="1"/>
  <c r="I435" i="1"/>
  <c r="J427" i="1"/>
  <c r="H418" i="1"/>
  <c r="I418" i="1" s="1"/>
  <c r="I393" i="1"/>
  <c r="L402" i="1"/>
  <c r="K402" i="1"/>
  <c r="J402" i="1"/>
  <c r="J370" i="1"/>
  <c r="L370" i="1"/>
  <c r="J362" i="1"/>
  <c r="K355" i="1"/>
  <c r="L355" i="1"/>
  <c r="J355" i="1"/>
  <c r="J347" i="1"/>
  <c r="J332" i="1"/>
  <c r="K332" i="1"/>
  <c r="L332" i="1"/>
  <c r="L340" i="1"/>
  <c r="I340" i="1"/>
  <c r="K340" i="1"/>
  <c r="I324" i="1"/>
  <c r="J324" i="1"/>
  <c r="L324" i="1"/>
  <c r="K324" i="1"/>
  <c r="L410" i="1" l="1"/>
  <c r="J516" i="1"/>
  <c r="L477" i="1"/>
  <c r="I370" i="1"/>
  <c r="K410" i="1"/>
  <c r="J460" i="1"/>
  <c r="J477" i="1"/>
  <c r="L469" i="1"/>
  <c r="I410" i="1"/>
  <c r="I516" i="1"/>
  <c r="K460" i="1"/>
  <c r="I347" i="1"/>
  <c r="L386" i="1"/>
  <c r="J393" i="1"/>
  <c r="I427" i="1"/>
  <c r="I386" i="1"/>
  <c r="J495" i="1"/>
  <c r="L393" i="1"/>
  <c r="K427" i="1"/>
  <c r="K495" i="1"/>
  <c r="K386" i="1"/>
  <c r="L495" i="1"/>
  <c r="I524" i="1"/>
  <c r="L524" i="1"/>
  <c r="J524" i="1"/>
  <c r="L534" i="1"/>
  <c r="J534" i="1"/>
  <c r="I534" i="1"/>
  <c r="I508" i="1"/>
  <c r="K508" i="1"/>
  <c r="L508" i="1"/>
  <c r="K418" i="1"/>
  <c r="L418" i="1"/>
  <c r="J418" i="1"/>
  <c r="D321" i="1" l="1"/>
  <c r="D320" i="1"/>
  <c r="D319" i="1"/>
  <c r="D318" i="1"/>
  <c r="D317" i="1"/>
  <c r="D316" i="1"/>
  <c r="D315" i="1"/>
  <c r="F314" i="1"/>
  <c r="D314" i="1"/>
  <c r="D313" i="1"/>
  <c r="D312" i="1"/>
  <c r="D311" i="1"/>
  <c r="D310" i="1"/>
  <c r="D309" i="1"/>
  <c r="D308" i="1"/>
  <c r="D307" i="1"/>
  <c r="F306" i="1"/>
  <c r="D306" i="1"/>
  <c r="D305" i="1"/>
  <c r="D304" i="1"/>
  <c r="D303" i="1"/>
  <c r="D302" i="1"/>
  <c r="D301" i="1"/>
  <c r="D300" i="1"/>
  <c r="D299" i="1"/>
  <c r="F298" i="1"/>
  <c r="D298" i="1"/>
  <c r="D297" i="1"/>
  <c r="D296" i="1"/>
  <c r="D295" i="1"/>
  <c r="D294" i="1"/>
  <c r="D293" i="1"/>
  <c r="D292" i="1"/>
  <c r="D291" i="1"/>
  <c r="F290" i="1"/>
  <c r="D290" i="1"/>
  <c r="D289" i="1"/>
  <c r="D288" i="1"/>
  <c r="D287" i="1"/>
  <c r="D286" i="1"/>
  <c r="D285" i="1"/>
  <c r="D284" i="1"/>
  <c r="D283" i="1"/>
  <c r="F282" i="1"/>
  <c r="D282" i="1"/>
  <c r="D281" i="1"/>
  <c r="D280" i="1"/>
  <c r="D279" i="1"/>
  <c r="D278" i="1"/>
  <c r="D277" i="1"/>
  <c r="D276" i="1"/>
  <c r="D275" i="1"/>
  <c r="F274" i="1"/>
  <c r="D274" i="1"/>
  <c r="D273" i="1"/>
  <c r="D272" i="1"/>
  <c r="D271" i="1"/>
  <c r="D270" i="1"/>
  <c r="D269" i="1"/>
  <c r="D268" i="1"/>
  <c r="D267" i="1"/>
  <c r="F266" i="1"/>
  <c r="D266" i="1"/>
  <c r="D265" i="1"/>
  <c r="D264" i="1"/>
  <c r="D263" i="1"/>
  <c r="D262" i="1"/>
  <c r="D261" i="1"/>
  <c r="D260" i="1"/>
  <c r="D259" i="1"/>
  <c r="F258" i="1"/>
  <c r="D258" i="1"/>
  <c r="D257" i="1"/>
  <c r="D256" i="1"/>
  <c r="D255" i="1"/>
  <c r="D254" i="1"/>
  <c r="D253" i="1"/>
  <c r="D252" i="1"/>
  <c r="D251" i="1"/>
  <c r="F250" i="1"/>
  <c r="D250" i="1"/>
  <c r="G242" i="1"/>
  <c r="F242" i="1"/>
  <c r="G234" i="1"/>
  <c r="F234" i="1"/>
  <c r="D233" i="1"/>
  <c r="D232" i="1"/>
  <c r="D231" i="1"/>
  <c r="D230" i="1"/>
  <c r="D229" i="1"/>
  <c r="D228" i="1"/>
  <c r="D227" i="1"/>
  <c r="F226" i="1"/>
  <c r="D226" i="1"/>
  <c r="D225" i="1"/>
  <c r="D224" i="1"/>
  <c r="D223" i="1"/>
  <c r="D222" i="1"/>
  <c r="D221" i="1"/>
  <c r="D220" i="1"/>
  <c r="D219" i="1"/>
  <c r="F218" i="1"/>
  <c r="D218" i="1"/>
  <c r="D217" i="1"/>
  <c r="D216" i="1"/>
  <c r="D215" i="1"/>
  <c r="D214" i="1"/>
  <c r="D213" i="1"/>
  <c r="D212" i="1"/>
  <c r="D211" i="1"/>
  <c r="F210" i="1"/>
  <c r="D210" i="1"/>
  <c r="D209" i="1"/>
  <c r="D208" i="1"/>
  <c r="D207" i="1"/>
  <c r="D206" i="1"/>
  <c r="D205" i="1"/>
  <c r="D204" i="1"/>
  <c r="D203" i="1"/>
  <c r="F202" i="1"/>
  <c r="D202" i="1"/>
  <c r="D201" i="1"/>
  <c r="D200" i="1"/>
  <c r="D199" i="1"/>
  <c r="D198" i="1"/>
  <c r="D197" i="1"/>
  <c r="D196" i="1"/>
  <c r="D195" i="1"/>
  <c r="F194" i="1"/>
  <c r="D194" i="1"/>
  <c r="D193" i="1"/>
  <c r="D192" i="1"/>
  <c r="D191" i="1"/>
  <c r="D190" i="1"/>
  <c r="D189" i="1"/>
  <c r="D188" i="1"/>
  <c r="D187" i="1"/>
  <c r="F186" i="1"/>
  <c r="D186" i="1"/>
  <c r="D185" i="1"/>
  <c r="D184" i="1"/>
  <c r="D183" i="1"/>
  <c r="D182" i="1"/>
  <c r="D181" i="1"/>
  <c r="D180" i="1"/>
  <c r="D179" i="1"/>
  <c r="F178" i="1"/>
  <c r="D178" i="1"/>
  <c r="D177" i="1"/>
  <c r="D176" i="1"/>
  <c r="D175" i="1"/>
  <c r="D174" i="1"/>
  <c r="D173" i="1"/>
  <c r="D172" i="1"/>
  <c r="D171" i="1"/>
  <c r="F170" i="1"/>
  <c r="D170" i="1"/>
  <c r="D169" i="1"/>
  <c r="D168" i="1"/>
  <c r="D167" i="1"/>
  <c r="D166" i="1"/>
  <c r="D165" i="1"/>
  <c r="D164" i="1"/>
  <c r="D163" i="1"/>
  <c r="F162" i="1"/>
  <c r="D161" i="1"/>
  <c r="D160" i="1"/>
  <c r="D159" i="1"/>
  <c r="D158" i="1"/>
  <c r="D157" i="1"/>
  <c r="D156" i="1"/>
  <c r="D155" i="1"/>
  <c r="F154" i="1"/>
  <c r="D154" i="1"/>
  <c r="D153" i="1"/>
  <c r="D152" i="1"/>
  <c r="D151" i="1"/>
  <c r="D150" i="1"/>
  <c r="D149" i="1"/>
  <c r="D148" i="1"/>
  <c r="D147" i="1"/>
  <c r="F146" i="1"/>
  <c r="D146" i="1"/>
  <c r="D145" i="1"/>
  <c r="D144" i="1"/>
  <c r="D143" i="1"/>
  <c r="D142" i="1"/>
  <c r="D141" i="1"/>
  <c r="D140" i="1"/>
  <c r="D139" i="1"/>
  <c r="F138" i="1"/>
  <c r="D138" i="1"/>
  <c r="D137" i="1"/>
  <c r="D136" i="1"/>
  <c r="D135" i="1"/>
  <c r="D134" i="1"/>
  <c r="D133" i="1"/>
  <c r="D132" i="1"/>
  <c r="D131" i="1"/>
  <c r="F130" i="1"/>
  <c r="D130" i="1"/>
  <c r="D129" i="1"/>
  <c r="D128" i="1"/>
  <c r="D127" i="1"/>
  <c r="D126" i="1"/>
  <c r="D125" i="1"/>
  <c r="D124" i="1"/>
  <c r="D123" i="1"/>
  <c r="F122" i="1"/>
  <c r="D122" i="1"/>
  <c r="G114" i="1"/>
  <c r="F114" i="1"/>
  <c r="H114" i="1" s="1"/>
  <c r="D113" i="1"/>
  <c r="D112" i="1"/>
  <c r="D111" i="1"/>
  <c r="D110" i="1"/>
  <c r="D109" i="1"/>
  <c r="D108" i="1"/>
  <c r="D107" i="1"/>
  <c r="F106" i="1"/>
  <c r="D106" i="1"/>
  <c r="D105" i="1"/>
  <c r="D104" i="1"/>
  <c r="D103" i="1"/>
  <c r="D102" i="1"/>
  <c r="D101" i="1"/>
  <c r="D100" i="1"/>
  <c r="D99" i="1"/>
  <c r="F98" i="1"/>
  <c r="D98" i="1"/>
  <c r="G90" i="1"/>
  <c r="F90" i="1"/>
  <c r="H90" i="1" s="1"/>
  <c r="G82" i="1"/>
  <c r="F82" i="1"/>
  <c r="G74" i="1"/>
  <c r="F74" i="1"/>
  <c r="H74" i="1" s="1"/>
  <c r="G66" i="1"/>
  <c r="F66" i="1"/>
  <c r="G58" i="1"/>
  <c r="F58" i="1"/>
  <c r="H58" i="1" s="1"/>
  <c r="G50" i="1"/>
  <c r="F50" i="1"/>
  <c r="G42" i="1"/>
  <c r="F42" i="1"/>
  <c r="H42" i="1" s="1"/>
  <c r="G34" i="1"/>
  <c r="F34" i="1"/>
  <c r="D33" i="1"/>
  <c r="D32" i="1"/>
  <c r="D31" i="1"/>
  <c r="D30" i="1"/>
  <c r="D29" i="1"/>
  <c r="D28" i="1"/>
  <c r="D27" i="1"/>
  <c r="F26" i="1"/>
  <c r="D26" i="1"/>
  <c r="D25" i="1"/>
  <c r="D24" i="1"/>
  <c r="D23" i="1"/>
  <c r="D22" i="1"/>
  <c r="D21" i="1"/>
  <c r="D20" i="1"/>
  <c r="D19" i="1"/>
  <c r="F18" i="1"/>
  <c r="D18" i="1"/>
  <c r="D17" i="1"/>
  <c r="D16" i="1"/>
  <c r="D15" i="1"/>
  <c r="D14" i="1"/>
  <c r="D13" i="1"/>
  <c r="D12" i="1"/>
  <c r="D11" i="1"/>
  <c r="F10" i="1"/>
  <c r="D10" i="1"/>
  <c r="D9" i="1"/>
  <c r="D8" i="1"/>
  <c r="D7" i="1"/>
  <c r="D6" i="1"/>
  <c r="D5" i="1"/>
  <c r="D4" i="1"/>
  <c r="D3" i="1"/>
  <c r="F2" i="1"/>
  <c r="D2" i="1"/>
  <c r="H242" i="1" l="1"/>
  <c r="N242" i="1" s="1"/>
  <c r="G194" i="1"/>
  <c r="H194" i="1" s="1"/>
  <c r="G130" i="1"/>
  <c r="G146" i="1"/>
  <c r="H146" i="1" s="1"/>
  <c r="K146" i="1" s="1"/>
  <c r="G170" i="1"/>
  <c r="H234" i="1"/>
  <c r="I234" i="1" s="1"/>
  <c r="G226" i="1"/>
  <c r="H226" i="1" s="1"/>
  <c r="G258" i="1"/>
  <c r="H258" i="1" s="1"/>
  <c r="I258" i="1" s="1"/>
  <c r="G18" i="1"/>
  <c r="H18" i="1" s="1"/>
  <c r="K18" i="1" s="1"/>
  <c r="H170" i="1"/>
  <c r="J170" i="1" s="1"/>
  <c r="G10" i="1"/>
  <c r="H10" i="1" s="1"/>
  <c r="N10" i="1" s="1"/>
  <c r="G178" i="1"/>
  <c r="H178" i="1" s="1"/>
  <c r="H154" i="1"/>
  <c r="I154" i="1" s="1"/>
  <c r="G210" i="1"/>
  <c r="H210" i="1" s="1"/>
  <c r="G274" i="1"/>
  <c r="H274" i="1" s="1"/>
  <c r="J274" i="1" s="1"/>
  <c r="G2" i="1"/>
  <c r="H34" i="1"/>
  <c r="J34" i="1" s="1"/>
  <c r="H50" i="1"/>
  <c r="H66" i="1"/>
  <c r="N66" i="1" s="1"/>
  <c r="H82" i="1"/>
  <c r="J82" i="1" s="1"/>
  <c r="G98" i="1"/>
  <c r="H98" i="1" s="1"/>
  <c r="G154" i="1"/>
  <c r="J90" i="1"/>
  <c r="I90" i="1"/>
  <c r="J114" i="1"/>
  <c r="K114" i="1"/>
  <c r="I114" i="1"/>
  <c r="N114" i="1"/>
  <c r="H130" i="1"/>
  <c r="K274" i="1"/>
  <c r="I274" i="1"/>
  <c r="J58" i="1"/>
  <c r="I58" i="1"/>
  <c r="J42" i="1"/>
  <c r="K42" i="1"/>
  <c r="I42" i="1"/>
  <c r="N42" i="1"/>
  <c r="J74" i="1"/>
  <c r="K74" i="1"/>
  <c r="I74" i="1"/>
  <c r="N74" i="1"/>
  <c r="I66" i="1"/>
  <c r="J66" i="1"/>
  <c r="G298" i="1"/>
  <c r="H2" i="1"/>
  <c r="I2" i="1" s="1"/>
  <c r="G138" i="1"/>
  <c r="H138" i="1" s="1"/>
  <c r="H298" i="1"/>
  <c r="N298" i="1" s="1"/>
  <c r="G106" i="1"/>
  <c r="G122" i="1"/>
  <c r="H122" i="1" s="1"/>
  <c r="K122" i="1" s="1"/>
  <c r="G250" i="1"/>
  <c r="H250" i="1" s="1"/>
  <c r="N250" i="1" s="1"/>
  <c r="G266" i="1"/>
  <c r="H266" i="1" s="1"/>
  <c r="J266" i="1" s="1"/>
  <c r="G282" i="1"/>
  <c r="H282" i="1" s="1"/>
  <c r="N282" i="1" s="1"/>
  <c r="G314" i="1"/>
  <c r="H314" i="1" s="1"/>
  <c r="J314" i="1" s="1"/>
  <c r="G26" i="1"/>
  <c r="H26" i="1" s="1"/>
  <c r="N26" i="1" s="1"/>
  <c r="H106" i="1"/>
  <c r="J106" i="1" s="1"/>
  <c r="G162" i="1"/>
  <c r="H162" i="1" s="1"/>
  <c r="N162" i="1" s="1"/>
  <c r="G186" i="1"/>
  <c r="H186" i="1" s="1"/>
  <c r="J186" i="1" s="1"/>
  <c r="G202" i="1"/>
  <c r="H202" i="1" s="1"/>
  <c r="K202" i="1" s="1"/>
  <c r="G218" i="1"/>
  <c r="H218" i="1" s="1"/>
  <c r="G290" i="1"/>
  <c r="H290" i="1" s="1"/>
  <c r="K290" i="1" s="1"/>
  <c r="G306" i="1"/>
  <c r="H306" i="1" s="1"/>
  <c r="N306" i="1" s="1"/>
  <c r="I122" i="1"/>
  <c r="J10" i="1"/>
  <c r="K10" i="1"/>
  <c r="I10" i="1"/>
  <c r="K282" i="1"/>
  <c r="I282" i="1"/>
  <c r="K250" i="1"/>
  <c r="I250" i="1"/>
  <c r="J306" i="1"/>
  <c r="K306" i="1"/>
  <c r="J146" i="1"/>
  <c r="I146" i="1"/>
  <c r="N146" i="1"/>
  <c r="I106" i="1"/>
  <c r="K50" i="1"/>
  <c r="I50" i="1"/>
  <c r="N50" i="1"/>
  <c r="J50" i="1"/>
  <c r="K82" i="1"/>
  <c r="I202" i="1"/>
  <c r="N202" i="1"/>
  <c r="K26" i="1"/>
  <c r="J26" i="1"/>
  <c r="K162" i="1"/>
  <c r="J162" i="1"/>
  <c r="N258" i="1"/>
  <c r="N58" i="1"/>
  <c r="N90" i="1"/>
  <c r="K258" i="1"/>
  <c r="K58" i="1"/>
  <c r="K90" i="1"/>
  <c r="J258" i="1"/>
  <c r="N138" i="1" l="1"/>
  <c r="K138" i="1"/>
  <c r="I138" i="1"/>
  <c r="I194" i="1"/>
  <c r="N194" i="1"/>
  <c r="K194" i="1"/>
  <c r="J194" i="1"/>
  <c r="I266" i="1"/>
  <c r="J154" i="1"/>
  <c r="K234" i="1"/>
  <c r="K106" i="1"/>
  <c r="J122" i="1"/>
  <c r="N234" i="1"/>
  <c r="I26" i="1"/>
  <c r="J202" i="1"/>
  <c r="K266" i="1"/>
  <c r="I82" i="1"/>
  <c r="I306" i="1"/>
  <c r="J250" i="1"/>
  <c r="K2" i="1"/>
  <c r="J242" i="1"/>
  <c r="N34" i="1"/>
  <c r="J234" i="1"/>
  <c r="N266" i="1"/>
  <c r="N106" i="1"/>
  <c r="N122" i="1"/>
  <c r="K242" i="1"/>
  <c r="I242" i="1"/>
  <c r="K66" i="1"/>
  <c r="N170" i="1"/>
  <c r="J210" i="1"/>
  <c r="K210" i="1"/>
  <c r="N210" i="1"/>
  <c r="I210" i="1"/>
  <c r="K98" i="1"/>
  <c r="I98" i="1"/>
  <c r="N98" i="1"/>
  <c r="J98" i="1"/>
  <c r="N178" i="1"/>
  <c r="J178" i="1"/>
  <c r="K178" i="1"/>
  <c r="I178" i="1"/>
  <c r="N154" i="1"/>
  <c r="K186" i="1"/>
  <c r="I34" i="1"/>
  <c r="K170" i="1"/>
  <c r="I162" i="1"/>
  <c r="N82" i="1"/>
  <c r="J282" i="1"/>
  <c r="J290" i="1"/>
  <c r="J138" i="1"/>
  <c r="K298" i="1"/>
  <c r="K34" i="1"/>
  <c r="I170" i="1"/>
  <c r="N274" i="1"/>
  <c r="K154" i="1"/>
  <c r="I314" i="1"/>
  <c r="K218" i="1"/>
  <c r="N218" i="1"/>
  <c r="I218" i="1"/>
  <c r="J218" i="1"/>
  <c r="J18" i="1"/>
  <c r="I18" i="1"/>
  <c r="N290" i="1"/>
  <c r="N314" i="1"/>
  <c r="J2" i="1"/>
  <c r="N186" i="1"/>
  <c r="J298" i="1"/>
  <c r="I290" i="1"/>
  <c r="K314" i="1"/>
  <c r="N2" i="1"/>
  <c r="I186" i="1"/>
  <c r="I298" i="1"/>
  <c r="N130" i="1"/>
  <c r="I130" i="1"/>
  <c r="K130" i="1"/>
  <c r="J130" i="1"/>
  <c r="N18" i="1"/>
  <c r="N226" i="1"/>
  <c r="K226" i="1"/>
  <c r="I226" i="1"/>
  <c r="J226" i="1"/>
</calcChain>
</file>

<file path=xl/sharedStrings.xml><?xml version="1.0" encoding="utf-8"?>
<sst xmlns="http://schemas.openxmlformats.org/spreadsheetml/2006/main" count="101" uniqueCount="54">
  <si>
    <t>COLE</t>
  </si>
  <si>
    <t>Rs</t>
  </si>
  <si>
    <t>Delta h</t>
  </si>
  <si>
    <t>B+30%M1 0.16</t>
  </si>
  <si>
    <t>B+30%M1 0.25</t>
  </si>
  <si>
    <t>B+30%M1 0.18</t>
  </si>
  <si>
    <t>B+30%M1 0.20</t>
  </si>
  <si>
    <t>B+30%M1 0.22</t>
  </si>
  <si>
    <t>B+20%M1 0.18</t>
  </si>
  <si>
    <t>B+20%M1 0.16</t>
  </si>
  <si>
    <t>B+20%M1 0.21</t>
  </si>
  <si>
    <t>B+20%M1 0.24</t>
  </si>
  <si>
    <t>B+20%M1 0.26</t>
  </si>
  <si>
    <t>B+20%M1 0.23</t>
  </si>
  <si>
    <t>B+20%M2 0.19</t>
  </si>
  <si>
    <t>131A</t>
  </si>
  <si>
    <t>B+20%M2 0.21</t>
  </si>
  <si>
    <t>U-71</t>
  </si>
  <si>
    <t>B+20%M2 0.24</t>
  </si>
  <si>
    <t>B+20%M2 0.29</t>
  </si>
  <si>
    <t>B+20%M2 0.27</t>
  </si>
  <si>
    <t>B+20%M2 0.26</t>
  </si>
  <si>
    <t>B+30%M2 0.21</t>
  </si>
  <si>
    <t>B+30%M2 0.24</t>
  </si>
  <si>
    <t>B+30%M2 0.23</t>
  </si>
  <si>
    <t>B+30%M2 0.26</t>
  </si>
  <si>
    <t>B+30%M2 0.29</t>
  </si>
  <si>
    <t>B+30%M2 0.25</t>
  </si>
  <si>
    <t>B+30%M2 0.28</t>
  </si>
  <si>
    <t>B+30%M2 0.20</t>
  </si>
  <si>
    <t>SampleID</t>
  </si>
  <si>
    <t>Specimen</t>
  </si>
  <si>
    <t>Diameter [mm]</t>
  </si>
  <si>
    <t>Height [mm]</t>
  </si>
  <si>
    <t>Mass [g]</t>
  </si>
  <si>
    <t>Diameter [cm]</t>
  </si>
  <si>
    <t>Height [cm]</t>
  </si>
  <si>
    <t>Shrinkage vol. [cm3]</t>
  </si>
  <si>
    <t>Shrink density [g/cm3]</t>
  </si>
  <si>
    <t>Mass + ring [g]</t>
  </si>
  <si>
    <t>Volumetric shrinkage</t>
  </si>
  <si>
    <t>Bychawa 25%</t>
  </si>
  <si>
    <t>Bychawa 15%</t>
  </si>
  <si>
    <t>Bychawa 20%</t>
  </si>
  <si>
    <t>Bychawa 13%</t>
  </si>
  <si>
    <t>Bychawa 23%</t>
  </si>
  <si>
    <t>[cm]</t>
  </si>
  <si>
    <t>12A</t>
  </si>
  <si>
    <t>Bychawa 26%</t>
  </si>
  <si>
    <t>Bychawa 27%</t>
  </si>
  <si>
    <t>Bychawa 17%</t>
  </si>
  <si>
    <t>Specimen molding wc</t>
  </si>
  <si>
    <t>Volumetric shrinkage VS</t>
  </si>
  <si>
    <t>Ring mass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</si>
</sst>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2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0" fontId="0" fillId="0" borderId="0" xfId="0" applyFill="1"/>
    <xf numFmtId="10" fontId="0" fillId="0" borderId="0" xfId="1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5"/>
  <sheetViews>
    <sheetView tabSelected="1" topLeftCell="A547" workbookViewId="0">
      <selection activeCell="P335" sqref="P335"/>
    </sheetView>
  </sheetViews>
  <sheetFormatPr defaultRowHeight="14.25"/>
  <cols>
    <col min="2" max="2" width="16" customWidth="1"/>
  </cols>
  <sheetData>
    <row r="1" spans="1:15" ht="57">
      <c r="A1" s="1" t="s">
        <v>30</v>
      </c>
      <c r="B1" s="1" t="s">
        <v>51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0</v>
      </c>
      <c r="K1" s="1" t="s">
        <v>1</v>
      </c>
      <c r="L1" s="1" t="s">
        <v>2</v>
      </c>
      <c r="M1" s="1" t="s">
        <v>39</v>
      </c>
      <c r="N1" s="1" t="s">
        <v>52</v>
      </c>
      <c r="O1" t="s">
        <v>53</v>
      </c>
    </row>
    <row r="2" spans="1:15">
      <c r="A2">
        <v>225</v>
      </c>
      <c r="B2" t="s">
        <v>3</v>
      </c>
      <c r="C2">
        <v>47.1</v>
      </c>
      <c r="D2">
        <f>50+1.2-L2</f>
        <v>45.400000000000006</v>
      </c>
      <c r="E2">
        <v>167.83144789313641</v>
      </c>
      <c r="F2">
        <f>AVERAGE(C2:C9)/10</f>
        <v>4.8737500000000002</v>
      </c>
      <c r="G2">
        <f>AVERAGE(D2:D9)/10</f>
        <v>4.5875000000000004</v>
      </c>
      <c r="H2" s="2">
        <f>3.14*F2^2*0.25*G2</f>
        <v>85.540587833886747</v>
      </c>
      <c r="I2" s="3">
        <f>E2/H2</f>
        <v>1.9620095225327676</v>
      </c>
      <c r="J2" s="3">
        <f>(100/H2)^(1/3)-1</f>
        <v>5.3438669962053931E-2</v>
      </c>
      <c r="K2" s="3">
        <f>LN(H2/100)/LN(G2/5)</f>
        <v>1.8138712594933768</v>
      </c>
      <c r="L2">
        <v>5.8</v>
      </c>
      <c r="M2">
        <v>234.815</v>
      </c>
      <c r="N2" s="4">
        <f>(100-H2)/100</f>
        <v>0.14459412166113253</v>
      </c>
      <c r="O2">
        <v>76.643600000000006</v>
      </c>
    </row>
    <row r="3" spans="1:15">
      <c r="C3">
        <v>47.3</v>
      </c>
      <c r="D3">
        <f t="shared" ref="D3:D33" si="0">50+1.2-L3</f>
        <v>46.2</v>
      </c>
      <c r="L3">
        <v>5</v>
      </c>
    </row>
    <row r="4" spans="1:15">
      <c r="C4">
        <v>50</v>
      </c>
      <c r="D4">
        <f t="shared" si="0"/>
        <v>45.7</v>
      </c>
      <c r="L4">
        <v>5.5</v>
      </c>
    </row>
    <row r="5" spans="1:15">
      <c r="C5">
        <v>50.5</v>
      </c>
      <c r="D5">
        <f t="shared" si="0"/>
        <v>45.7</v>
      </c>
      <c r="L5">
        <v>5.5</v>
      </c>
    </row>
    <row r="6" spans="1:15">
      <c r="C6">
        <v>47.1</v>
      </c>
      <c r="D6">
        <f t="shared" si="0"/>
        <v>45.6</v>
      </c>
      <c r="L6">
        <v>5.6</v>
      </c>
    </row>
    <row r="7" spans="1:15">
      <c r="C7">
        <v>47.3</v>
      </c>
      <c r="D7">
        <f t="shared" si="0"/>
        <v>45.900000000000006</v>
      </c>
      <c r="L7">
        <v>5.3</v>
      </c>
    </row>
    <row r="8" spans="1:15">
      <c r="C8">
        <v>50.3</v>
      </c>
      <c r="D8">
        <f t="shared" si="0"/>
        <v>45.800000000000004</v>
      </c>
      <c r="L8">
        <v>5.4</v>
      </c>
    </row>
    <row r="9" spans="1:15">
      <c r="C9">
        <v>50.3</v>
      </c>
      <c r="D9">
        <f t="shared" si="0"/>
        <v>46.7</v>
      </c>
      <c r="L9">
        <v>4.5</v>
      </c>
    </row>
    <row r="10" spans="1:15">
      <c r="A10">
        <v>1726</v>
      </c>
      <c r="B10" t="s">
        <v>3</v>
      </c>
      <c r="C10">
        <v>48</v>
      </c>
      <c r="D10">
        <f t="shared" si="0"/>
        <v>47</v>
      </c>
      <c r="E10">
        <v>167.03123984334863</v>
      </c>
      <c r="F10">
        <f>AVERAGE(C10:C17)/10</f>
        <v>4.8899999999999997</v>
      </c>
      <c r="G10">
        <f>AVERAGE(D10:D17)/10</f>
        <v>4.7162499999999996</v>
      </c>
      <c r="H10" s="2">
        <f>3.14*F10^2*0.25*G10</f>
        <v>88.528721675624979</v>
      </c>
      <c r="I10" s="3">
        <f>E10/H10</f>
        <v>1.8867463200853842</v>
      </c>
      <c r="J10" s="3">
        <f>(100/H10)^(1/3)-1</f>
        <v>4.1450426738429247E-2</v>
      </c>
      <c r="K10" s="3">
        <f>LN(H10/100)/LN(G10/5)</f>
        <v>2.0855010692652289</v>
      </c>
      <c r="L10">
        <v>4.2</v>
      </c>
      <c r="M10">
        <v>242.76300000000001</v>
      </c>
      <c r="N10" s="4">
        <f>(100-H10)/100</f>
        <v>0.11471278324375021</v>
      </c>
    </row>
    <row r="11" spans="1:15">
      <c r="B11">
        <v>0.17</v>
      </c>
      <c r="C11">
        <v>48</v>
      </c>
      <c r="D11">
        <f t="shared" si="0"/>
        <v>47.2</v>
      </c>
      <c r="L11">
        <v>4</v>
      </c>
    </row>
    <row r="12" spans="1:15">
      <c r="C12">
        <v>49.7</v>
      </c>
      <c r="D12">
        <f t="shared" si="0"/>
        <v>47</v>
      </c>
      <c r="L12">
        <v>4.2</v>
      </c>
    </row>
    <row r="13" spans="1:15">
      <c r="C13">
        <v>49.9</v>
      </c>
      <c r="D13">
        <f t="shared" si="0"/>
        <v>47</v>
      </c>
      <c r="L13">
        <v>4.2</v>
      </c>
    </row>
    <row r="14" spans="1:15">
      <c r="C14">
        <v>47.8</v>
      </c>
      <c r="D14">
        <f t="shared" si="0"/>
        <v>47.1</v>
      </c>
      <c r="L14">
        <v>4.0999999999999996</v>
      </c>
    </row>
    <row r="15" spans="1:15">
      <c r="C15">
        <v>48.3</v>
      </c>
      <c r="D15">
        <f t="shared" si="0"/>
        <v>47.5</v>
      </c>
      <c r="L15">
        <v>3.7</v>
      </c>
    </row>
    <row r="16" spans="1:15">
      <c r="C16">
        <v>50</v>
      </c>
      <c r="D16">
        <f t="shared" si="0"/>
        <v>47.2</v>
      </c>
      <c r="L16">
        <v>4</v>
      </c>
    </row>
    <row r="17" spans="1:14">
      <c r="C17">
        <v>49.5</v>
      </c>
      <c r="D17">
        <f t="shared" si="0"/>
        <v>47.300000000000004</v>
      </c>
      <c r="L17">
        <v>3.9</v>
      </c>
    </row>
    <row r="18" spans="1:14">
      <c r="A18">
        <v>1563</v>
      </c>
      <c r="B18" t="s">
        <v>4</v>
      </c>
      <c r="C18">
        <v>48</v>
      </c>
      <c r="D18">
        <f t="shared" si="0"/>
        <v>46.900000000000006</v>
      </c>
      <c r="E18">
        <v>158.64421176854819</v>
      </c>
      <c r="F18">
        <f>AVERAGE(C18:C25)/10</f>
        <v>4.8449999999999998</v>
      </c>
      <c r="G18">
        <f>AVERAGE(D18:D25)/10</f>
        <v>4.6987500000000004</v>
      </c>
      <c r="H18" s="2">
        <f>3.14*F18^2*0.25*G18</f>
        <v>86.58438135046876</v>
      </c>
      <c r="I18" s="3">
        <f>E18/H18</f>
        <v>1.8322497579142119</v>
      </c>
      <c r="J18" s="3">
        <f>(100/H18)^(1/3)-1</f>
        <v>4.9188400659526232E-2</v>
      </c>
      <c r="K18" s="3">
        <f>LN(H18/100)/LN(G18/5)</f>
        <v>2.318112379697975</v>
      </c>
      <c r="L18">
        <v>4.3</v>
      </c>
      <c r="M18">
        <v>230.69</v>
      </c>
      <c r="N18" s="4">
        <f>(100-H18)/100</f>
        <v>0.13415618649531239</v>
      </c>
    </row>
    <row r="19" spans="1:14">
      <c r="C19">
        <v>47.7</v>
      </c>
      <c r="D19">
        <f t="shared" si="0"/>
        <v>47</v>
      </c>
      <c r="L19">
        <v>4.2</v>
      </c>
    </row>
    <row r="20" spans="1:14">
      <c r="C20">
        <v>49</v>
      </c>
      <c r="D20">
        <f t="shared" si="0"/>
        <v>46.900000000000006</v>
      </c>
      <c r="L20">
        <v>4.3</v>
      </c>
    </row>
    <row r="21" spans="1:14">
      <c r="C21">
        <v>49.2</v>
      </c>
      <c r="D21">
        <f t="shared" si="0"/>
        <v>46.900000000000006</v>
      </c>
      <c r="L21">
        <v>4.3</v>
      </c>
    </row>
    <row r="22" spans="1:14">
      <c r="C22">
        <v>47.3</v>
      </c>
      <c r="D22">
        <f t="shared" si="0"/>
        <v>47.1</v>
      </c>
      <c r="L22">
        <v>4.0999999999999996</v>
      </c>
    </row>
    <row r="23" spans="1:14">
      <c r="C23">
        <v>47.9</v>
      </c>
      <c r="D23">
        <f t="shared" si="0"/>
        <v>46.800000000000004</v>
      </c>
      <c r="L23">
        <v>4.4000000000000004</v>
      </c>
    </row>
    <row r="24" spans="1:14">
      <c r="C24">
        <v>49.6</v>
      </c>
      <c r="D24">
        <f t="shared" si="0"/>
        <v>47.2</v>
      </c>
      <c r="L24">
        <v>4</v>
      </c>
    </row>
    <row r="25" spans="1:14">
      <c r="C25">
        <v>48.9</v>
      </c>
      <c r="D25">
        <f t="shared" si="0"/>
        <v>47.1</v>
      </c>
      <c r="L25">
        <v>4.0999999999999996</v>
      </c>
    </row>
    <row r="26" spans="1:14">
      <c r="A26">
        <v>1673</v>
      </c>
      <c r="B26" t="s">
        <v>5</v>
      </c>
      <c r="C26">
        <v>48.1</v>
      </c>
      <c r="D26">
        <f t="shared" si="0"/>
        <v>47.2</v>
      </c>
      <c r="E26">
        <v>169.90400343401333</v>
      </c>
      <c r="F26">
        <f>AVERAGE(C26:C33)/10</f>
        <v>4.8849999999999998</v>
      </c>
      <c r="G26">
        <f>AVERAGE(D26:D33)/10</f>
        <v>4.7375000000000007</v>
      </c>
      <c r="H26" s="2">
        <f>3.14*F26^2*0.25*G26</f>
        <v>88.7458423234375</v>
      </c>
      <c r="I26" s="3">
        <f>E26/H26</f>
        <v>1.9145009950414569</v>
      </c>
      <c r="J26" s="3">
        <f>(100/H26)^(1/3)-1</f>
        <v>4.060041491074573E-2</v>
      </c>
      <c r="K26" s="3">
        <f>LN(H26/100)/LN(G26/5)</f>
        <v>2.2139305846488853</v>
      </c>
      <c r="L26">
        <v>4</v>
      </c>
      <c r="M26">
        <v>235.81899999999999</v>
      </c>
      <c r="N26" s="4">
        <f>(100-H26)/100</f>
        <v>0.112541576765625</v>
      </c>
    </row>
    <row r="27" spans="1:14">
      <c r="C27">
        <v>47.7</v>
      </c>
      <c r="D27">
        <f t="shared" si="0"/>
        <v>47.400000000000006</v>
      </c>
      <c r="L27">
        <v>3.8</v>
      </c>
    </row>
    <row r="28" spans="1:14">
      <c r="C28">
        <v>49.9</v>
      </c>
      <c r="D28">
        <f t="shared" si="0"/>
        <v>47.2</v>
      </c>
      <c r="L28">
        <v>4</v>
      </c>
    </row>
    <row r="29" spans="1:14">
      <c r="C29">
        <v>50</v>
      </c>
      <c r="D29">
        <f t="shared" si="0"/>
        <v>47.400000000000006</v>
      </c>
      <c r="L29">
        <v>3.8</v>
      </c>
    </row>
    <row r="30" spans="1:14">
      <c r="C30">
        <v>47.6</v>
      </c>
      <c r="D30">
        <f t="shared" si="0"/>
        <v>47.5</v>
      </c>
      <c r="L30">
        <v>3.7</v>
      </c>
    </row>
    <row r="31" spans="1:14">
      <c r="C31">
        <v>47.9</v>
      </c>
      <c r="D31">
        <f t="shared" si="0"/>
        <v>47.2</v>
      </c>
      <c r="L31">
        <v>4</v>
      </c>
    </row>
    <row r="32" spans="1:14">
      <c r="C32">
        <v>49.9</v>
      </c>
      <c r="D32">
        <f t="shared" si="0"/>
        <v>47.900000000000006</v>
      </c>
      <c r="L32">
        <v>3.3</v>
      </c>
    </row>
    <row r="33" spans="1:14">
      <c r="C33">
        <v>49.7</v>
      </c>
      <c r="D33">
        <f t="shared" si="0"/>
        <v>47.2</v>
      </c>
      <c r="L33">
        <v>4</v>
      </c>
    </row>
    <row r="34" spans="1:14">
      <c r="A34">
        <v>1175</v>
      </c>
      <c r="B34" t="s">
        <v>6</v>
      </c>
      <c r="C34">
        <v>48.7</v>
      </c>
      <c r="D34">
        <v>48.1</v>
      </c>
      <c r="E34">
        <v>167.64095889816471</v>
      </c>
      <c r="F34">
        <f>AVERAGE(C34:C41)/10</f>
        <v>4.9262499999999996</v>
      </c>
      <c r="G34">
        <f>AVERAGE(D34:D41)/10</f>
        <v>4.8424999999999994</v>
      </c>
      <c r="H34" s="2">
        <f>3.14*F34^2*0.25*G34</f>
        <v>92.251233504472623</v>
      </c>
      <c r="I34" s="3">
        <f>E34/H34</f>
        <v>1.8172218682586718</v>
      </c>
      <c r="J34" s="3">
        <f>(100/H34)^(1/3)-1</f>
        <v>2.7249501951828625E-2</v>
      </c>
      <c r="K34" s="3">
        <f>LN(H34/100)/LN(G34/5)</f>
        <v>2.5199189414100216</v>
      </c>
      <c r="M34">
        <v>242.245</v>
      </c>
      <c r="N34" s="4">
        <f>(100-H34)/100</f>
        <v>7.7487664955273775E-2</v>
      </c>
    </row>
    <row r="35" spans="1:14">
      <c r="B35">
        <v>0.21</v>
      </c>
      <c r="C35">
        <v>48.8</v>
      </c>
      <c r="D35">
        <v>48.3</v>
      </c>
    </row>
    <row r="36" spans="1:14">
      <c r="C36">
        <v>49.5</v>
      </c>
      <c r="D36">
        <v>48.4</v>
      </c>
    </row>
    <row r="37" spans="1:14">
      <c r="C37">
        <v>49.9</v>
      </c>
      <c r="D37">
        <v>48.3</v>
      </c>
    </row>
    <row r="38" spans="1:14">
      <c r="C38">
        <v>48.5</v>
      </c>
      <c r="D38">
        <v>48.4</v>
      </c>
    </row>
    <row r="39" spans="1:14">
      <c r="C39">
        <v>48.8</v>
      </c>
      <c r="D39">
        <v>48.5</v>
      </c>
    </row>
    <row r="40" spans="1:14">
      <c r="C40">
        <v>49.9</v>
      </c>
      <c r="D40">
        <v>48.9</v>
      </c>
    </row>
    <row r="41" spans="1:14">
      <c r="C41">
        <v>50</v>
      </c>
      <c r="D41">
        <v>48.5</v>
      </c>
    </row>
    <row r="42" spans="1:14">
      <c r="A42">
        <v>1266</v>
      </c>
      <c r="B42" t="s">
        <v>4</v>
      </c>
      <c r="C42">
        <v>48.3</v>
      </c>
      <c r="D42">
        <v>49.1</v>
      </c>
      <c r="E42">
        <v>158.60755192046008</v>
      </c>
      <c r="F42">
        <f>AVERAGE(C42:C49)/10</f>
        <v>4.8612500000000001</v>
      </c>
      <c r="G42">
        <f>AVERAGE(D42:D49)/10</f>
        <v>4.92</v>
      </c>
      <c r="H42" s="2">
        <f>3.14*F42^2*0.25*G42</f>
        <v>91.270550884687509</v>
      </c>
      <c r="I42" s="3">
        <f>E42/H42</f>
        <v>1.7377735795727483</v>
      </c>
      <c r="J42" s="3">
        <f>(100/H42)^(1/3)-1</f>
        <v>3.0915595005252872E-2</v>
      </c>
      <c r="K42" s="3">
        <f>LN(H42/100)/LN(G42/5)</f>
        <v>5.663081456254047</v>
      </c>
      <c r="M42">
        <v>235.52099999999999</v>
      </c>
      <c r="N42" s="4">
        <f>(100-H42)/100</f>
        <v>8.7294491153124903E-2</v>
      </c>
    </row>
    <row r="43" spans="1:14">
      <c r="C43">
        <v>48.4</v>
      </c>
      <c r="D43">
        <v>49.2</v>
      </c>
    </row>
    <row r="44" spans="1:14">
      <c r="C44">
        <v>49.2</v>
      </c>
      <c r="D44">
        <v>49</v>
      </c>
    </row>
    <row r="45" spans="1:14">
      <c r="C45">
        <v>49.2</v>
      </c>
      <c r="D45">
        <v>49.1</v>
      </c>
    </row>
    <row r="46" spans="1:14">
      <c r="C46">
        <v>48.4</v>
      </c>
      <c r="D46">
        <v>49.3</v>
      </c>
    </row>
    <row r="47" spans="1:14">
      <c r="C47">
        <v>48.1</v>
      </c>
      <c r="D47">
        <v>49.2</v>
      </c>
    </row>
    <row r="48" spans="1:14">
      <c r="C48">
        <v>48.6</v>
      </c>
      <c r="D48">
        <v>49.8</v>
      </c>
    </row>
    <row r="49" spans="1:14">
      <c r="C49">
        <v>48.7</v>
      </c>
      <c r="D49">
        <v>48.9</v>
      </c>
    </row>
    <row r="50" spans="1:14">
      <c r="A50">
        <v>1294</v>
      </c>
      <c r="B50" t="s">
        <v>5</v>
      </c>
      <c r="C50">
        <v>47.8</v>
      </c>
      <c r="D50">
        <v>48.6</v>
      </c>
      <c r="E50">
        <v>168.63638486612911</v>
      </c>
      <c r="F50">
        <f>AVERAGE(C50:C57)/10</f>
        <v>4.8899999999999997</v>
      </c>
      <c r="G50">
        <f>AVERAGE(D50:D57)/10</f>
        <v>4.8650000000000002</v>
      </c>
      <c r="H50" s="2">
        <f>3.14*F50^2*0.25*G50</f>
        <v>91.320907702499994</v>
      </c>
      <c r="I50" s="3">
        <f>E50/H50</f>
        <v>1.846635005156793</v>
      </c>
      <c r="J50" s="3">
        <f>(100/H50)^(1/3)-1</f>
        <v>3.0726068586016009E-2</v>
      </c>
      <c r="K50" s="3">
        <f>LN(H50/100)/LN(G50/5)</f>
        <v>3.3170060210564416</v>
      </c>
      <c r="M50">
        <v>238.32599999999999</v>
      </c>
      <c r="N50" s="4">
        <f>(100-H50)/100</f>
        <v>8.6790922975000059E-2</v>
      </c>
    </row>
    <row r="51" spans="1:14">
      <c r="C51">
        <v>47.9</v>
      </c>
      <c r="D51">
        <v>48.6</v>
      </c>
    </row>
    <row r="52" spans="1:14">
      <c r="C52">
        <v>50</v>
      </c>
      <c r="D52">
        <v>48.8</v>
      </c>
    </row>
    <row r="53" spans="1:14">
      <c r="C53">
        <v>49.7</v>
      </c>
      <c r="D53">
        <v>48.8</v>
      </c>
    </row>
    <row r="54" spans="1:14">
      <c r="C54">
        <v>47.6</v>
      </c>
      <c r="D54">
        <v>48.7</v>
      </c>
    </row>
    <row r="55" spans="1:14">
      <c r="C55">
        <v>47.9</v>
      </c>
      <c r="D55">
        <v>48.5</v>
      </c>
    </row>
    <row r="56" spans="1:14">
      <c r="C56">
        <v>50</v>
      </c>
      <c r="D56">
        <v>48.3</v>
      </c>
    </row>
    <row r="57" spans="1:14">
      <c r="C57">
        <v>50.3</v>
      </c>
      <c r="D57">
        <v>48.9</v>
      </c>
    </row>
    <row r="58" spans="1:14">
      <c r="A58">
        <v>1374</v>
      </c>
      <c r="B58" t="s">
        <v>6</v>
      </c>
      <c r="C58">
        <v>48.3</v>
      </c>
      <c r="D58">
        <v>48.9</v>
      </c>
      <c r="E58">
        <v>169.64463739198706</v>
      </c>
      <c r="F58">
        <f>AVERAGE(C58:C65)/10</f>
        <v>4.9087500000000004</v>
      </c>
      <c r="G58">
        <f>AVERAGE(D58:D65)/10</f>
        <v>4.8887499999999999</v>
      </c>
      <c r="H58" s="2">
        <f>3.14*F58^2*0.25*G58</f>
        <v>92.471800604326191</v>
      </c>
      <c r="I58" s="3">
        <f>E58/H58</f>
        <v>1.8345553593994841</v>
      </c>
      <c r="J58" s="3">
        <f>(100/H58)^(1/3)-1</f>
        <v>2.6432107430810481E-2</v>
      </c>
      <c r="K58" s="3">
        <f>LN(H58/100)/LN(G58/5)</f>
        <v>3.4783131114977621</v>
      </c>
      <c r="M58">
        <v>240.761</v>
      </c>
      <c r="N58" s="4">
        <f>(100-H58)/100</f>
        <v>7.5281993956738097E-2</v>
      </c>
    </row>
    <row r="59" spans="1:14">
      <c r="C59">
        <v>48.6</v>
      </c>
      <c r="D59">
        <v>49.1</v>
      </c>
    </row>
    <row r="60" spans="1:14">
      <c r="C60">
        <v>49.7</v>
      </c>
      <c r="D60">
        <v>49.2</v>
      </c>
    </row>
    <row r="61" spans="1:14">
      <c r="C61">
        <v>49.9</v>
      </c>
      <c r="D61">
        <v>49</v>
      </c>
    </row>
    <row r="62" spans="1:14">
      <c r="C62">
        <v>48.3</v>
      </c>
      <c r="D62">
        <v>48.4</v>
      </c>
    </row>
    <row r="63" spans="1:14">
      <c r="C63">
        <v>48.3</v>
      </c>
      <c r="D63">
        <v>49</v>
      </c>
    </row>
    <row r="64" spans="1:14">
      <c r="C64">
        <v>49.6</v>
      </c>
      <c r="D64">
        <v>48.7</v>
      </c>
    </row>
    <row r="65" spans="1:14">
      <c r="C65">
        <v>50</v>
      </c>
      <c r="D65">
        <v>48.8</v>
      </c>
    </row>
    <row r="66" spans="1:14">
      <c r="A66">
        <v>953</v>
      </c>
      <c r="B66" t="s">
        <v>7</v>
      </c>
      <c r="C66">
        <v>48.6</v>
      </c>
      <c r="D66">
        <v>47.9</v>
      </c>
      <c r="E66">
        <v>162.23967967347983</v>
      </c>
      <c r="F66">
        <f>AVERAGE(C66:C73)/10</f>
        <v>4.9024999999999999</v>
      </c>
      <c r="G66">
        <f>AVERAGE(D66:D73)/10</f>
        <v>4.8012500000000005</v>
      </c>
      <c r="H66" s="2">
        <f>3.14*F66^2*0.25*G66</f>
        <v>90.585603409257828</v>
      </c>
      <c r="I66" s="3">
        <f>E66/H66</f>
        <v>1.791009537580659</v>
      </c>
      <c r="J66" s="3">
        <f>(100/H66)^(1/3)-1</f>
        <v>3.3507437063150736E-2</v>
      </c>
      <c r="K66" s="3">
        <f>LN(H66/100)/LN(G66/5)</f>
        <v>2.4376469290125882</v>
      </c>
      <c r="N66" s="4">
        <f>(100-H66)/100</f>
        <v>9.4143965907421717E-2</v>
      </c>
    </row>
    <row r="67" spans="1:14">
      <c r="C67">
        <v>49</v>
      </c>
      <c r="D67">
        <v>47.6</v>
      </c>
    </row>
    <row r="68" spans="1:14">
      <c r="C68">
        <v>49.4</v>
      </c>
      <c r="D68">
        <v>48.3</v>
      </c>
    </row>
    <row r="69" spans="1:14">
      <c r="C69">
        <v>49.5</v>
      </c>
      <c r="D69">
        <v>48.1</v>
      </c>
    </row>
    <row r="70" spans="1:14">
      <c r="C70">
        <v>48.4</v>
      </c>
      <c r="D70">
        <v>47.9</v>
      </c>
    </row>
    <row r="71" spans="1:14">
      <c r="C71">
        <v>48.7</v>
      </c>
      <c r="D71">
        <v>47.7</v>
      </c>
    </row>
    <row r="72" spans="1:14">
      <c r="C72">
        <v>49.4</v>
      </c>
      <c r="D72">
        <v>48</v>
      </c>
    </row>
    <row r="73" spans="1:14">
      <c r="C73">
        <v>49.2</v>
      </c>
      <c r="D73">
        <v>48.6</v>
      </c>
    </row>
    <row r="74" spans="1:14">
      <c r="A74">
        <v>1014</v>
      </c>
      <c r="B74" t="s">
        <v>7</v>
      </c>
      <c r="C74">
        <v>47.5</v>
      </c>
      <c r="D74">
        <v>48</v>
      </c>
      <c r="E74">
        <v>159.399429242389</v>
      </c>
      <c r="F74">
        <f>AVERAGE(C74:C81)/10</f>
        <v>4.8650000000000002</v>
      </c>
      <c r="G74">
        <f>AVERAGE(D74:D81)/10</f>
        <v>4.7987500000000001</v>
      </c>
      <c r="H74" s="2">
        <f>3.14*F74^2*0.25*G74</f>
        <v>89.158647354218758</v>
      </c>
      <c r="I74" s="3">
        <f>E74/H74</f>
        <v>1.7878179399594338</v>
      </c>
      <c r="J74" s="3">
        <f>(100/H74)^(1/3)-1</f>
        <v>3.8991934699511788E-2</v>
      </c>
      <c r="K74" s="3">
        <f>LN(H74/100)/LN(G74/5)</f>
        <v>2.7932331752955264</v>
      </c>
      <c r="N74" s="4">
        <f>(100-H74)/100</f>
        <v>0.10841352645781242</v>
      </c>
    </row>
    <row r="75" spans="1:14">
      <c r="C75">
        <v>47.2</v>
      </c>
      <c r="D75">
        <v>48.3</v>
      </c>
    </row>
    <row r="76" spans="1:14">
      <c r="C76">
        <v>49.8</v>
      </c>
      <c r="D76">
        <v>47.7</v>
      </c>
    </row>
    <row r="77" spans="1:14">
      <c r="C77">
        <v>49.7</v>
      </c>
      <c r="D77">
        <v>48</v>
      </c>
    </row>
    <row r="78" spans="1:14">
      <c r="C78">
        <v>47.8</v>
      </c>
      <c r="D78">
        <v>48</v>
      </c>
    </row>
    <row r="79" spans="1:14">
      <c r="C79">
        <v>47.4</v>
      </c>
      <c r="D79">
        <v>47.8</v>
      </c>
    </row>
    <row r="80" spans="1:14">
      <c r="C80">
        <v>50</v>
      </c>
      <c r="D80">
        <v>48.2</v>
      </c>
    </row>
    <row r="81" spans="1:14">
      <c r="C81">
        <v>49.8</v>
      </c>
      <c r="D81">
        <v>47.9</v>
      </c>
    </row>
    <row r="82" spans="1:14">
      <c r="A82">
        <v>870</v>
      </c>
      <c r="B82" t="s">
        <v>8</v>
      </c>
      <c r="C82">
        <v>47.2</v>
      </c>
      <c r="D82">
        <v>47.3</v>
      </c>
      <c r="E82">
        <v>168.62406305330461</v>
      </c>
      <c r="F82">
        <f>AVERAGE(C82:C89)/10</f>
        <v>4.8187499999999996</v>
      </c>
      <c r="G82">
        <f>AVERAGE(D82:D89)/10</f>
        <v>4.6974999999999998</v>
      </c>
      <c r="H82" s="2">
        <f>3.14*F82^2*0.25*G82</f>
        <v>85.625917149902321</v>
      </c>
      <c r="I82" s="3">
        <f>E82/H82</f>
        <v>1.969311029487723</v>
      </c>
      <c r="J82" s="3">
        <f>(100/H82)^(1/3)-1</f>
        <v>5.3088623776721633E-2</v>
      </c>
      <c r="K82" s="3">
        <f>LN(H82/100)/LN(G82/5)</f>
        <v>2.486596600847288</v>
      </c>
      <c r="N82" s="4">
        <f>(100-H82)/100</f>
        <v>0.1437408285009768</v>
      </c>
    </row>
    <row r="83" spans="1:14">
      <c r="C83">
        <v>47.4</v>
      </c>
      <c r="D83">
        <v>46.9</v>
      </c>
    </row>
    <row r="84" spans="1:14">
      <c r="C84">
        <v>49.1</v>
      </c>
      <c r="D84">
        <v>46.7</v>
      </c>
    </row>
    <row r="85" spans="1:14">
      <c r="C85">
        <v>48.9</v>
      </c>
      <c r="D85">
        <v>47.3</v>
      </c>
    </row>
    <row r="86" spans="1:14">
      <c r="C86">
        <v>47.6</v>
      </c>
      <c r="D86">
        <v>47.2</v>
      </c>
    </row>
    <row r="87" spans="1:14">
      <c r="C87">
        <v>47.4</v>
      </c>
      <c r="D87">
        <v>46.9</v>
      </c>
    </row>
    <row r="88" spans="1:14">
      <c r="C88">
        <v>49</v>
      </c>
      <c r="D88">
        <v>46.6</v>
      </c>
    </row>
    <row r="89" spans="1:14">
      <c r="C89">
        <v>48.9</v>
      </c>
      <c r="D89">
        <v>46.9</v>
      </c>
    </row>
    <row r="90" spans="1:14">
      <c r="A90">
        <v>1835</v>
      </c>
      <c r="B90" t="s">
        <v>8</v>
      </c>
      <c r="C90">
        <v>47.6</v>
      </c>
      <c r="D90">
        <v>46.7</v>
      </c>
      <c r="E90">
        <v>168.28197310570692</v>
      </c>
      <c r="F90">
        <f>AVERAGE(C90:C97)/10</f>
        <v>4.82</v>
      </c>
      <c r="G90">
        <f>AVERAGE(D90:D97)/10</f>
        <v>4.65625</v>
      </c>
      <c r="H90" s="2">
        <f>3.14*F90^2*0.25*G90</f>
        <v>84.918052062500024</v>
      </c>
      <c r="I90" s="3">
        <f>E90/H90</f>
        <v>1.9816984612629918</v>
      </c>
      <c r="J90" s="3">
        <f>(100/H90)^(1/3)-1</f>
        <v>5.6006664107858262E-2</v>
      </c>
      <c r="K90" s="3">
        <f>LN(H90/100)/LN(G90/5)</f>
        <v>2.2952296037082949</v>
      </c>
      <c r="N90" s="4">
        <f>(100-H90)/100</f>
        <v>0.15081947937499976</v>
      </c>
    </row>
    <row r="91" spans="1:14">
      <c r="C91">
        <v>47.4</v>
      </c>
      <c r="D91">
        <v>46.8</v>
      </c>
    </row>
    <row r="92" spans="1:14">
      <c r="C92">
        <v>48.9</v>
      </c>
      <c r="D92">
        <v>46.1</v>
      </c>
    </row>
    <row r="93" spans="1:14">
      <c r="C93">
        <v>48.9</v>
      </c>
      <c r="D93">
        <v>46.9</v>
      </c>
    </row>
    <row r="94" spans="1:14">
      <c r="C94">
        <v>47.3</v>
      </c>
      <c r="D94">
        <v>46.6</v>
      </c>
    </row>
    <row r="95" spans="1:14">
      <c r="C95">
        <v>47.5</v>
      </c>
      <c r="D95">
        <v>46.6</v>
      </c>
    </row>
    <row r="96" spans="1:14">
      <c r="C96">
        <v>49.1</v>
      </c>
      <c r="D96">
        <v>46.6</v>
      </c>
    </row>
    <row r="97" spans="1:14">
      <c r="C97">
        <v>48.9</v>
      </c>
      <c r="D97">
        <v>46.2</v>
      </c>
    </row>
    <row r="98" spans="1:14">
      <c r="A98">
        <v>98</v>
      </c>
      <c r="B98" t="s">
        <v>9</v>
      </c>
      <c r="C98">
        <v>46.5</v>
      </c>
      <c r="D98">
        <f>50-M98</f>
        <v>47.8</v>
      </c>
      <c r="E98">
        <v>165.81100017726723</v>
      </c>
      <c r="F98">
        <f>AVERAGE(C98:C105)/10</f>
        <v>4.7687499999999998</v>
      </c>
      <c r="G98">
        <f>AVERAGE(D98:D105)/10</f>
        <v>4.7387499999999996</v>
      </c>
      <c r="H98" s="2">
        <f>3.14*F98^2*0.25*G98</f>
        <v>84.594585108154291</v>
      </c>
      <c r="I98" s="3">
        <f>E98/H98</f>
        <v>1.960066356082693</v>
      </c>
      <c r="J98" s="3">
        <f>(100/H98)^(1/3)-1</f>
        <v>5.7350914086723881E-2</v>
      </c>
      <c r="K98" s="3">
        <f>LN(H98/100)/LN(G98/5)</f>
        <v>3.1175143827278897</v>
      </c>
      <c r="M98">
        <v>2.2000000000000002</v>
      </c>
      <c r="N98" s="4">
        <f>(100-H98)/100</f>
        <v>0.15405414891845709</v>
      </c>
    </row>
    <row r="99" spans="1:14">
      <c r="C99">
        <v>47.4</v>
      </c>
      <c r="D99">
        <f t="shared" ref="D99:D113" si="1">50-M99</f>
        <v>47.1</v>
      </c>
      <c r="M99">
        <v>2.9</v>
      </c>
    </row>
    <row r="100" spans="1:14">
      <c r="C100">
        <v>48.7</v>
      </c>
      <c r="D100">
        <f t="shared" si="1"/>
        <v>47.3</v>
      </c>
      <c r="M100">
        <v>2.7</v>
      </c>
    </row>
    <row r="101" spans="1:14">
      <c r="C101">
        <v>48.5</v>
      </c>
      <c r="D101">
        <f t="shared" si="1"/>
        <v>47.3</v>
      </c>
      <c r="M101">
        <v>2.7</v>
      </c>
    </row>
    <row r="102" spans="1:14">
      <c r="C102">
        <v>46.5</v>
      </c>
      <c r="D102">
        <f t="shared" si="1"/>
        <v>47.3</v>
      </c>
      <c r="M102">
        <v>2.7</v>
      </c>
    </row>
    <row r="103" spans="1:14">
      <c r="C103">
        <v>46.7</v>
      </c>
      <c r="D103">
        <f t="shared" si="1"/>
        <v>47.4</v>
      </c>
      <c r="M103">
        <v>2.6</v>
      </c>
    </row>
    <row r="104" spans="1:14">
      <c r="C104">
        <v>48.5</v>
      </c>
      <c r="D104">
        <f t="shared" si="1"/>
        <v>47.5</v>
      </c>
      <c r="M104">
        <v>2.5</v>
      </c>
    </row>
    <row r="105" spans="1:14">
      <c r="C105">
        <v>48.7</v>
      </c>
      <c r="D105">
        <f t="shared" si="1"/>
        <v>47.4</v>
      </c>
      <c r="M105">
        <v>2.6</v>
      </c>
    </row>
    <row r="106" spans="1:14">
      <c r="A106">
        <v>691</v>
      </c>
      <c r="B106" t="s">
        <v>9</v>
      </c>
      <c r="C106">
        <v>46.8</v>
      </c>
      <c r="D106">
        <f t="shared" si="1"/>
        <v>46.6</v>
      </c>
      <c r="E106">
        <v>164.44313304959869</v>
      </c>
      <c r="F106">
        <f>AVERAGE(C106:C113)/10</f>
        <v>4.7625000000000002</v>
      </c>
      <c r="G106">
        <f>AVERAGE(D106:D113)/10</f>
        <v>4.6887499999999998</v>
      </c>
      <c r="H106" s="2">
        <f>3.14*F106^2*0.25*G106</f>
        <v>83.482743190429687</v>
      </c>
      <c r="I106" s="3">
        <f>E106/H106</f>
        <v>1.9697859313809678</v>
      </c>
      <c r="J106" s="3">
        <f>(100/H106)^(1/3)-1</f>
        <v>6.2024240571425082E-2</v>
      </c>
      <c r="K106" s="3">
        <f>LN(H106/100)/LN(G106/5)</f>
        <v>2.8088522651449952</v>
      </c>
      <c r="M106">
        <v>3.4</v>
      </c>
      <c r="N106" s="4">
        <f>(100-H106)/100</f>
        <v>0.16517256809570313</v>
      </c>
    </row>
    <row r="107" spans="1:14">
      <c r="C107">
        <v>46.6</v>
      </c>
      <c r="D107">
        <f t="shared" si="1"/>
        <v>47.1</v>
      </c>
      <c r="M107">
        <v>2.9</v>
      </c>
    </row>
    <row r="108" spans="1:14">
      <c r="C108">
        <v>48.7</v>
      </c>
      <c r="D108">
        <f t="shared" si="1"/>
        <v>46.7</v>
      </c>
      <c r="M108">
        <v>3.3</v>
      </c>
    </row>
    <row r="109" spans="1:14">
      <c r="C109">
        <v>48.5</v>
      </c>
      <c r="D109">
        <f t="shared" si="1"/>
        <v>46.9</v>
      </c>
      <c r="M109">
        <v>3.1</v>
      </c>
    </row>
    <row r="110" spans="1:14">
      <c r="C110">
        <v>46.9</v>
      </c>
      <c r="D110">
        <f t="shared" si="1"/>
        <v>46.9</v>
      </c>
      <c r="M110">
        <v>3.1</v>
      </c>
    </row>
    <row r="111" spans="1:14">
      <c r="C111">
        <v>46.6</v>
      </c>
      <c r="D111">
        <f t="shared" si="1"/>
        <v>46.8</v>
      </c>
      <c r="M111">
        <v>3.2</v>
      </c>
    </row>
    <row r="112" spans="1:14">
      <c r="C112">
        <v>48.5</v>
      </c>
      <c r="D112">
        <f t="shared" si="1"/>
        <v>47.4</v>
      </c>
      <c r="M112">
        <v>2.6</v>
      </c>
    </row>
    <row r="113" spans="1:14">
      <c r="C113">
        <v>48.4</v>
      </c>
      <c r="D113">
        <f t="shared" si="1"/>
        <v>46.7</v>
      </c>
      <c r="M113">
        <v>3.3</v>
      </c>
    </row>
    <row r="114" spans="1:14">
      <c r="A114">
        <v>131</v>
      </c>
      <c r="B114" t="s">
        <v>10</v>
      </c>
      <c r="C114">
        <v>47.8</v>
      </c>
      <c r="D114">
        <v>47.2</v>
      </c>
      <c r="E114">
        <v>167.59960029945188</v>
      </c>
      <c r="F114">
        <f>AVERAGE(C114:C121)/10</f>
        <v>4.8525</v>
      </c>
      <c r="G114">
        <f>AVERAGE(D114:D121)/10</f>
        <v>4.7474999999999996</v>
      </c>
      <c r="H114" s="2">
        <f>3.14*F114^2*0.25*G114</f>
        <v>87.753756858046884</v>
      </c>
      <c r="I114" s="3">
        <f>E114/H114</f>
        <v>1.9098851866885429</v>
      </c>
      <c r="J114" s="3">
        <f>(100/H114)^(1/3)-1</f>
        <v>4.4507174109524206E-2</v>
      </c>
      <c r="K114" s="3">
        <f>LN(H114/100)/LN(G114/5)</f>
        <v>2.5209599537549177</v>
      </c>
      <c r="N114" s="4">
        <f>(100-H114)/100</f>
        <v>0.12246243141953116</v>
      </c>
    </row>
    <row r="115" spans="1:14">
      <c r="C115">
        <v>47.9</v>
      </c>
      <c r="D115">
        <v>47.8</v>
      </c>
    </row>
    <row r="116" spans="1:14">
      <c r="C116">
        <v>49.2</v>
      </c>
      <c r="D116">
        <v>47.3</v>
      </c>
    </row>
    <row r="117" spans="1:14">
      <c r="C117">
        <v>49.1</v>
      </c>
      <c r="D117">
        <v>47.7</v>
      </c>
    </row>
    <row r="118" spans="1:14">
      <c r="C118">
        <v>48.1</v>
      </c>
      <c r="D118">
        <v>47.6</v>
      </c>
    </row>
    <row r="119" spans="1:14">
      <c r="C119">
        <v>48</v>
      </c>
      <c r="D119">
        <v>47.3</v>
      </c>
    </row>
    <row r="120" spans="1:14">
      <c r="C120">
        <v>49</v>
      </c>
      <c r="D120">
        <v>47.4</v>
      </c>
    </row>
    <row r="121" spans="1:14">
      <c r="C121">
        <v>49.1</v>
      </c>
      <c r="D121">
        <v>47.5</v>
      </c>
    </row>
    <row r="122" spans="1:14">
      <c r="A122">
        <v>1292</v>
      </c>
      <c r="B122" t="s">
        <v>11</v>
      </c>
      <c r="C122">
        <v>48.1</v>
      </c>
      <c r="D122">
        <f t="shared" ref="D122:D145" si="2">50-M122</f>
        <v>46.9</v>
      </c>
      <c r="E122">
        <v>162.21554637312832</v>
      </c>
      <c r="F122">
        <f>AVERAGE(C122:C129)/10</f>
        <v>4.8112500000000002</v>
      </c>
      <c r="G122">
        <f>AVERAGE(D122:D129)/10</f>
        <v>4.7362500000000001</v>
      </c>
      <c r="H122" s="2">
        <f>3.14*F122^2*0.25*G122</f>
        <v>86.063721828837913</v>
      </c>
      <c r="I122" s="3">
        <f>E122/H122</f>
        <v>1.8848307152662986</v>
      </c>
      <c r="J122" s="3">
        <f>(100/H122)^(1/3)-1</f>
        <v>5.1299906016084584E-2</v>
      </c>
      <c r="K122" s="3">
        <f>LN(H122/100)/LN(G122/5)</f>
        <v>2.7694415812728952</v>
      </c>
      <c r="M122">
        <v>3.1</v>
      </c>
      <c r="N122" s="4">
        <f>(100-H122)/100</f>
        <v>0.13936278171162086</v>
      </c>
    </row>
    <row r="123" spans="1:14">
      <c r="C123">
        <v>48.5</v>
      </c>
      <c r="D123">
        <f t="shared" si="2"/>
        <v>47.6</v>
      </c>
      <c r="M123">
        <v>2.4</v>
      </c>
    </row>
    <row r="124" spans="1:14">
      <c r="C124">
        <v>48</v>
      </c>
      <c r="D124">
        <f t="shared" si="2"/>
        <v>46.7</v>
      </c>
      <c r="M124">
        <v>3.3</v>
      </c>
    </row>
    <row r="125" spans="1:14">
      <c r="C125">
        <v>48.2</v>
      </c>
      <c r="D125">
        <f t="shared" si="2"/>
        <v>47.1</v>
      </c>
      <c r="M125">
        <v>2.9</v>
      </c>
    </row>
    <row r="126" spans="1:14">
      <c r="C126">
        <v>48.3</v>
      </c>
      <c r="D126">
        <f t="shared" si="2"/>
        <v>48</v>
      </c>
      <c r="M126">
        <v>2</v>
      </c>
    </row>
    <row r="127" spans="1:14">
      <c r="C127">
        <v>48.2</v>
      </c>
      <c r="D127">
        <f t="shared" si="2"/>
        <v>47.7</v>
      </c>
      <c r="M127">
        <v>2.2999999999999998</v>
      </c>
    </row>
    <row r="128" spans="1:14">
      <c r="C128">
        <v>47.8</v>
      </c>
      <c r="D128">
        <f t="shared" si="2"/>
        <v>47.6</v>
      </c>
      <c r="M128">
        <v>2.4</v>
      </c>
    </row>
    <row r="129" spans="1:14">
      <c r="C129">
        <v>47.8</v>
      </c>
      <c r="D129">
        <f t="shared" si="2"/>
        <v>47.3</v>
      </c>
      <c r="M129">
        <v>2.7</v>
      </c>
    </row>
    <row r="130" spans="1:14">
      <c r="A130">
        <v>1263</v>
      </c>
      <c r="B130" t="s">
        <v>12</v>
      </c>
      <c r="C130">
        <v>47.6</v>
      </c>
      <c r="D130">
        <f t="shared" si="2"/>
        <v>46.7</v>
      </c>
      <c r="E130">
        <v>155.66080165753039</v>
      </c>
      <c r="F130">
        <f>AVERAGE(C130:C137)/10</f>
        <v>4.7312499999999993</v>
      </c>
      <c r="G130">
        <f>AVERAGE(D130:D137)/10</f>
        <v>4.6712499999999997</v>
      </c>
      <c r="H130" s="2">
        <f>3.14*F130^2*0.25*G130</f>
        <v>82.083253354736286</v>
      </c>
      <c r="I130" s="3">
        <f>E130/H130</f>
        <v>1.8963770963708835</v>
      </c>
      <c r="J130" s="3">
        <f>(100/H130)^(1/3)-1</f>
        <v>6.8025969571981815E-2</v>
      </c>
      <c r="K130" s="3">
        <f>LN(H130/100)/LN(G130/5)</f>
        <v>2.9029944794864959</v>
      </c>
      <c r="M130">
        <v>3.3</v>
      </c>
      <c r="N130" s="4">
        <f>(100-H130)/100</f>
        <v>0.17916746645263715</v>
      </c>
    </row>
    <row r="131" spans="1:14">
      <c r="C131">
        <v>47.9</v>
      </c>
      <c r="D131">
        <f t="shared" si="2"/>
        <v>46.6</v>
      </c>
      <c r="M131">
        <v>3.4</v>
      </c>
    </row>
    <row r="132" spans="1:14">
      <c r="C132">
        <v>47.3</v>
      </c>
      <c r="D132">
        <f t="shared" si="2"/>
        <v>46.8</v>
      </c>
      <c r="M132">
        <v>3.2</v>
      </c>
    </row>
    <row r="133" spans="1:14">
      <c r="C133">
        <v>47.2</v>
      </c>
      <c r="D133">
        <f t="shared" si="2"/>
        <v>46.8</v>
      </c>
      <c r="M133">
        <v>3.2</v>
      </c>
    </row>
    <row r="134" spans="1:14">
      <c r="C134">
        <v>47.4</v>
      </c>
      <c r="D134">
        <f t="shared" si="2"/>
        <v>46.6</v>
      </c>
      <c r="M134">
        <v>3.4</v>
      </c>
    </row>
    <row r="135" spans="1:14">
      <c r="C135">
        <v>47</v>
      </c>
      <c r="D135">
        <f t="shared" si="2"/>
        <v>46.8</v>
      </c>
      <c r="M135">
        <v>3.2</v>
      </c>
    </row>
    <row r="136" spans="1:14">
      <c r="C136">
        <v>46.9</v>
      </c>
      <c r="D136">
        <f t="shared" si="2"/>
        <v>46.7</v>
      </c>
      <c r="M136">
        <v>3.3</v>
      </c>
    </row>
    <row r="137" spans="1:14">
      <c r="C137">
        <v>47.2</v>
      </c>
      <c r="D137">
        <f t="shared" si="2"/>
        <v>46.7</v>
      </c>
      <c r="M137">
        <v>3.3</v>
      </c>
    </row>
    <row r="138" spans="1:14">
      <c r="A138">
        <v>1840</v>
      </c>
      <c r="B138" t="s">
        <v>12</v>
      </c>
      <c r="C138">
        <v>47.7</v>
      </c>
      <c r="D138">
        <f t="shared" si="2"/>
        <v>46</v>
      </c>
      <c r="E138" s="5">
        <v>150.54290764072113</v>
      </c>
      <c r="F138">
        <f>AVERAGE(C138:C145)/10</f>
        <v>4.75875</v>
      </c>
      <c r="G138">
        <f>AVERAGE(D138:D145)/10</f>
        <v>4.6637500000000003</v>
      </c>
      <c r="H138" s="2">
        <f>3.14*F138^2*0.25*G138</f>
        <v>82.906904169755876</v>
      </c>
      <c r="I138" s="3">
        <f>E138/H138</f>
        <v>1.8158066466030052</v>
      </c>
      <c r="J138" s="3">
        <f>(100/H138)^(1/3)-1</f>
        <v>6.4477371862845079E-2</v>
      </c>
      <c r="K138" s="3">
        <f>LN(H138/100)/LN(G138/5)</f>
        <v>2.6925746807393574</v>
      </c>
      <c r="M138">
        <v>4</v>
      </c>
      <c r="N138" s="4">
        <f>(100-H138)/100</f>
        <v>0.17093095830244123</v>
      </c>
    </row>
    <row r="139" spans="1:14">
      <c r="C139">
        <v>47.9</v>
      </c>
      <c r="D139">
        <f t="shared" si="2"/>
        <v>46.8</v>
      </c>
      <c r="M139">
        <v>3.2</v>
      </c>
    </row>
    <row r="140" spans="1:14">
      <c r="C140">
        <v>47.5</v>
      </c>
      <c r="D140">
        <f t="shared" si="2"/>
        <v>46.4</v>
      </c>
      <c r="M140">
        <v>3.6</v>
      </c>
    </row>
    <row r="141" spans="1:14">
      <c r="C141">
        <v>47.4</v>
      </c>
      <c r="D141">
        <f t="shared" si="2"/>
        <v>46.9</v>
      </c>
      <c r="M141">
        <v>3.1</v>
      </c>
    </row>
    <row r="142" spans="1:14">
      <c r="C142">
        <v>47.2</v>
      </c>
      <c r="D142">
        <f t="shared" si="2"/>
        <v>47</v>
      </c>
      <c r="M142">
        <v>3</v>
      </c>
    </row>
    <row r="143" spans="1:14">
      <c r="C143">
        <v>48.1</v>
      </c>
      <c r="D143">
        <f t="shared" si="2"/>
        <v>46.5</v>
      </c>
      <c r="M143">
        <v>3.5</v>
      </c>
    </row>
    <row r="144" spans="1:14">
      <c r="C144">
        <v>47.4</v>
      </c>
      <c r="D144">
        <f t="shared" si="2"/>
        <v>46.8</v>
      </c>
      <c r="M144">
        <v>3.2</v>
      </c>
    </row>
    <row r="145" spans="1:14">
      <c r="C145">
        <v>47.5</v>
      </c>
      <c r="D145">
        <f t="shared" si="2"/>
        <v>46.7</v>
      </c>
      <c r="M145">
        <v>3.3</v>
      </c>
    </row>
    <row r="146" spans="1:14">
      <c r="A146">
        <v>973</v>
      </c>
      <c r="B146" t="s">
        <v>10</v>
      </c>
      <c r="C146">
        <v>49.2</v>
      </c>
      <c r="D146">
        <f>50-M146</f>
        <v>47.1</v>
      </c>
      <c r="E146">
        <v>168.23782680196214</v>
      </c>
      <c r="F146">
        <f>AVERAGE(C146:C153)/10</f>
        <v>4.8387499999999992</v>
      </c>
      <c r="G146">
        <f>AVERAGE(D146:D153)/10</f>
        <v>4.74125</v>
      </c>
      <c r="H146" s="2">
        <f>3.14*F146^2*0.25*G146</f>
        <v>87.142272462314423</v>
      </c>
      <c r="I146" s="3">
        <f>E146/H146</f>
        <v>1.9306109658170589</v>
      </c>
      <c r="J146" s="3">
        <f>(100/H146)^(1/3)-1</f>
        <v>4.6944612262185714E-2</v>
      </c>
      <c r="K146" s="3">
        <f>LN(H146/100)/LN(G146/5)</f>
        <v>2.5900565039773245</v>
      </c>
      <c r="M146">
        <v>2.9</v>
      </c>
      <c r="N146" s="4">
        <f>(100-H146)/100</f>
        <v>0.12857727537685576</v>
      </c>
    </row>
    <row r="147" spans="1:14">
      <c r="C147">
        <v>49</v>
      </c>
      <c r="D147">
        <f t="shared" ref="D147:D210" si="3">50-M147</f>
        <v>46.9</v>
      </c>
      <c r="M147">
        <v>3.1</v>
      </c>
    </row>
    <row r="148" spans="1:14">
      <c r="C148">
        <v>47.8</v>
      </c>
      <c r="D148">
        <f t="shared" si="3"/>
        <v>47.4</v>
      </c>
      <c r="M148">
        <v>2.6</v>
      </c>
    </row>
    <row r="149" spans="1:14">
      <c r="C149">
        <v>47.4</v>
      </c>
      <c r="D149">
        <f t="shared" si="3"/>
        <v>47.5</v>
      </c>
      <c r="M149">
        <v>2.5</v>
      </c>
    </row>
    <row r="150" spans="1:14">
      <c r="C150">
        <v>48.8</v>
      </c>
      <c r="D150">
        <f t="shared" si="3"/>
        <v>47.3</v>
      </c>
      <c r="M150">
        <v>2.7</v>
      </c>
    </row>
    <row r="151" spans="1:14">
      <c r="C151">
        <v>49.3</v>
      </c>
      <c r="D151">
        <f t="shared" si="3"/>
        <v>47.9</v>
      </c>
      <c r="M151">
        <v>2.1</v>
      </c>
    </row>
    <row r="152" spans="1:14">
      <c r="C152">
        <v>47.7</v>
      </c>
      <c r="D152">
        <f t="shared" si="3"/>
        <v>47.6</v>
      </c>
      <c r="M152">
        <v>2.4</v>
      </c>
    </row>
    <row r="153" spans="1:14">
      <c r="C153">
        <v>47.9</v>
      </c>
      <c r="D153">
        <f t="shared" si="3"/>
        <v>47.6</v>
      </c>
      <c r="M153">
        <v>2.4</v>
      </c>
    </row>
    <row r="154" spans="1:14">
      <c r="A154">
        <v>488</v>
      </c>
      <c r="B154" t="s">
        <v>13</v>
      </c>
      <c r="C154">
        <v>48</v>
      </c>
      <c r="D154">
        <f t="shared" si="3"/>
        <v>47</v>
      </c>
      <c r="E154">
        <v>162.93661861993172</v>
      </c>
      <c r="F154">
        <f>AVERAGE(C154:C161)/10</f>
        <v>4.7887500000000003</v>
      </c>
      <c r="G154">
        <f>AVERAGE(D154:D161)/10</f>
        <v>4.7175000000000002</v>
      </c>
      <c r="H154" s="2">
        <f>3.14*F154^2*0.25*G154</f>
        <v>84.923111040996119</v>
      </c>
      <c r="I154" s="3">
        <f>E154/H154</f>
        <v>1.9186369484423982</v>
      </c>
      <c r="J154" s="3">
        <f>(100/H154)^(1/3)-1</f>
        <v>5.5985694468277503E-2</v>
      </c>
      <c r="K154" s="3">
        <f>LN(H154/100)/LN(G154/5)</f>
        <v>2.8099547108838823</v>
      </c>
      <c r="M154">
        <v>3</v>
      </c>
      <c r="N154" s="4">
        <f>(100-H154)/100</f>
        <v>0.15076888959003881</v>
      </c>
    </row>
    <row r="155" spans="1:14">
      <c r="C155">
        <v>48</v>
      </c>
      <c r="D155">
        <f t="shared" si="3"/>
        <v>47.3</v>
      </c>
      <c r="M155">
        <v>2.7</v>
      </c>
    </row>
    <row r="156" spans="1:14">
      <c r="C156">
        <v>47.4</v>
      </c>
      <c r="D156">
        <f t="shared" si="3"/>
        <v>47.3</v>
      </c>
      <c r="M156">
        <v>2.7</v>
      </c>
    </row>
    <row r="157" spans="1:14">
      <c r="C157">
        <v>47.4</v>
      </c>
      <c r="D157">
        <f t="shared" si="3"/>
        <v>46.9</v>
      </c>
      <c r="M157">
        <v>3.1</v>
      </c>
    </row>
    <row r="158" spans="1:14">
      <c r="C158">
        <v>48.5</v>
      </c>
      <c r="D158">
        <f t="shared" si="3"/>
        <v>47.5</v>
      </c>
      <c r="M158">
        <v>2.5</v>
      </c>
    </row>
    <row r="159" spans="1:14">
      <c r="C159">
        <v>48.6</v>
      </c>
      <c r="D159">
        <f t="shared" si="3"/>
        <v>47</v>
      </c>
      <c r="M159">
        <v>3</v>
      </c>
    </row>
    <row r="160" spans="1:14">
      <c r="C160">
        <v>47.8</v>
      </c>
      <c r="D160">
        <f t="shared" si="3"/>
        <v>47.3</v>
      </c>
      <c r="M160">
        <v>2.7</v>
      </c>
    </row>
    <row r="161" spans="1:14">
      <c r="C161">
        <v>47.4</v>
      </c>
      <c r="D161">
        <f t="shared" si="3"/>
        <v>47.1</v>
      </c>
      <c r="M161">
        <v>2.9</v>
      </c>
    </row>
    <row r="162" spans="1:14">
      <c r="A162">
        <v>194</v>
      </c>
      <c r="B162" t="s">
        <v>14</v>
      </c>
      <c r="C162">
        <v>47.4</v>
      </c>
      <c r="D162">
        <v>47.9</v>
      </c>
      <c r="E162">
        <v>161.12002368831213</v>
      </c>
      <c r="F162">
        <f>AVERAGE(C162:C169)/10</f>
        <v>4.8025000000000002</v>
      </c>
      <c r="G162">
        <f>AVERAGE(D162:D169)/10</f>
        <v>4.7675000000000001</v>
      </c>
      <c r="H162" s="2">
        <f>3.14*F162^2*0.25*G162</f>
        <v>86.316755090546891</v>
      </c>
      <c r="I162" s="3">
        <f>E162/H162</f>
        <v>1.8666135389275937</v>
      </c>
      <c r="J162" s="3">
        <f>(100/H162)^(1/3)-1</f>
        <v>5.0271622829859197E-2</v>
      </c>
      <c r="K162" s="3">
        <f>LN(H162/100)/LN(G162/5)</f>
        <v>3.0902828615551101</v>
      </c>
      <c r="N162" s="4">
        <f>(100-H162)/100</f>
        <v>0.13683244909453107</v>
      </c>
    </row>
    <row r="163" spans="1:14">
      <c r="C163">
        <v>46.8</v>
      </c>
      <c r="D163">
        <f t="shared" si="3"/>
        <v>47.8</v>
      </c>
      <c r="M163">
        <v>2.2000000000000002</v>
      </c>
    </row>
    <row r="164" spans="1:14">
      <c r="C164">
        <v>48.4</v>
      </c>
      <c r="D164">
        <f t="shared" si="3"/>
        <v>47.8</v>
      </c>
      <c r="M164">
        <v>2.2000000000000002</v>
      </c>
    </row>
    <row r="165" spans="1:14">
      <c r="C165">
        <v>49</v>
      </c>
      <c r="D165">
        <f t="shared" si="3"/>
        <v>47.7</v>
      </c>
      <c r="M165">
        <v>2.2999999999999998</v>
      </c>
    </row>
    <row r="166" spans="1:14">
      <c r="C166">
        <v>47.3</v>
      </c>
      <c r="D166">
        <f t="shared" si="3"/>
        <v>47.7</v>
      </c>
      <c r="M166">
        <v>2.2999999999999998</v>
      </c>
    </row>
    <row r="167" spans="1:14">
      <c r="C167">
        <v>48</v>
      </c>
      <c r="D167">
        <f t="shared" si="3"/>
        <v>47.6</v>
      </c>
      <c r="M167">
        <v>2.4</v>
      </c>
    </row>
    <row r="168" spans="1:14">
      <c r="C168">
        <v>48.5</v>
      </c>
      <c r="D168">
        <f t="shared" si="3"/>
        <v>47.4</v>
      </c>
      <c r="M168">
        <v>2.6</v>
      </c>
    </row>
    <row r="169" spans="1:14">
      <c r="C169">
        <v>48.8</v>
      </c>
      <c r="D169">
        <f t="shared" si="3"/>
        <v>47.5</v>
      </c>
      <c r="M169">
        <v>2.5</v>
      </c>
    </row>
    <row r="170" spans="1:14">
      <c r="A170">
        <v>646</v>
      </c>
      <c r="B170" t="s">
        <v>14</v>
      </c>
      <c r="C170">
        <v>46.6</v>
      </c>
      <c r="D170">
        <f t="shared" si="3"/>
        <v>46.7</v>
      </c>
      <c r="E170">
        <v>161.72551126597634</v>
      </c>
      <c r="F170">
        <f>AVERAGE(C170:C177)/10</f>
        <v>4.7425000000000006</v>
      </c>
      <c r="G170">
        <f>AVERAGE(D170:D177)/10</f>
        <v>4.7075000000000005</v>
      </c>
      <c r="H170" s="2">
        <f>3.14*F170^2*0.25*G170</f>
        <v>83.114091974921905</v>
      </c>
      <c r="I170" s="3">
        <f>E170/H170</f>
        <v>1.9458254000389481</v>
      </c>
      <c r="J170" s="3">
        <f>(100/H170)^(1/3)-1</f>
        <v>6.3592121881721475E-2</v>
      </c>
      <c r="K170" s="3">
        <f>LN(H170/100)/LN(G170/5)</f>
        <v>3.0682326445430461</v>
      </c>
      <c r="M170">
        <v>3.3</v>
      </c>
      <c r="N170" s="4">
        <f>(100-H170)/100</f>
        <v>0.16885908025078095</v>
      </c>
    </row>
    <row r="171" spans="1:14">
      <c r="C171">
        <v>47.1</v>
      </c>
      <c r="D171">
        <f t="shared" si="3"/>
        <v>46.8</v>
      </c>
      <c r="M171">
        <v>3.2</v>
      </c>
    </row>
    <row r="172" spans="1:14">
      <c r="C172">
        <v>48.2</v>
      </c>
      <c r="D172">
        <f t="shared" si="3"/>
        <v>47.5</v>
      </c>
      <c r="M172">
        <v>2.5</v>
      </c>
    </row>
    <row r="173" spans="1:14">
      <c r="C173">
        <v>48.4</v>
      </c>
      <c r="D173">
        <f t="shared" si="3"/>
        <v>47.3</v>
      </c>
      <c r="M173">
        <v>2.7</v>
      </c>
    </row>
    <row r="174" spans="1:14">
      <c r="C174">
        <v>46.5</v>
      </c>
      <c r="D174">
        <f t="shared" si="3"/>
        <v>47.6</v>
      </c>
      <c r="M174">
        <v>2.4</v>
      </c>
    </row>
    <row r="175" spans="1:14">
      <c r="C175">
        <v>46.6</v>
      </c>
      <c r="D175">
        <f t="shared" si="3"/>
        <v>46.7</v>
      </c>
      <c r="M175">
        <v>3.3</v>
      </c>
    </row>
    <row r="176" spans="1:14">
      <c r="C176">
        <v>48</v>
      </c>
      <c r="D176">
        <f t="shared" si="3"/>
        <v>46.7</v>
      </c>
      <c r="M176">
        <v>3.3</v>
      </c>
    </row>
    <row r="177" spans="1:14">
      <c r="C177">
        <v>48</v>
      </c>
      <c r="D177">
        <f t="shared" si="3"/>
        <v>47.3</v>
      </c>
      <c r="M177">
        <v>2.7</v>
      </c>
    </row>
    <row r="178" spans="1:14">
      <c r="A178" t="s">
        <v>15</v>
      </c>
      <c r="B178" t="s">
        <v>16</v>
      </c>
      <c r="C178">
        <v>47</v>
      </c>
      <c r="D178">
        <f t="shared" si="3"/>
        <v>46</v>
      </c>
      <c r="E178">
        <v>165.20699649821242</v>
      </c>
      <c r="F178">
        <f>AVERAGE(C178:C185)/10</f>
        <v>4.8125</v>
      </c>
      <c r="G178">
        <f>AVERAGE(D178:D185)/10</f>
        <v>4.6525000000000007</v>
      </c>
      <c r="H178" s="2">
        <f>3.14*F178^2*0.25*G178</f>
        <v>84.58581215820314</v>
      </c>
      <c r="I178" s="3">
        <f>E178/H178</f>
        <v>1.9531289265062715</v>
      </c>
      <c r="J178" s="3">
        <f>(100/H178)^(1/3)-1</f>
        <v>5.7387467758225119E-2</v>
      </c>
      <c r="K178" s="3">
        <f>LN(H178/100)/LN(G178/5)</f>
        <v>2.3239788276322413</v>
      </c>
      <c r="M178">
        <v>4</v>
      </c>
      <c r="N178" s="4">
        <f>(100-H178)/100</f>
        <v>0.15414187841796859</v>
      </c>
    </row>
    <row r="179" spans="1:14">
      <c r="C179">
        <v>47.2</v>
      </c>
      <c r="D179">
        <f t="shared" si="3"/>
        <v>46.5</v>
      </c>
      <c r="M179">
        <v>3.5</v>
      </c>
    </row>
    <row r="180" spans="1:14">
      <c r="C180">
        <v>48.9</v>
      </c>
      <c r="D180">
        <f t="shared" si="3"/>
        <v>46.8</v>
      </c>
      <c r="M180">
        <v>3.2</v>
      </c>
    </row>
    <row r="181" spans="1:14">
      <c r="C181">
        <v>46.9</v>
      </c>
      <c r="D181">
        <f t="shared" si="3"/>
        <v>46.6</v>
      </c>
      <c r="M181">
        <v>3.4</v>
      </c>
    </row>
    <row r="182" spans="1:14">
      <c r="C182">
        <v>49.5</v>
      </c>
      <c r="D182">
        <f t="shared" si="3"/>
        <v>46.4</v>
      </c>
      <c r="M182">
        <v>3.6</v>
      </c>
    </row>
    <row r="183" spans="1:14">
      <c r="C183">
        <v>49.4</v>
      </c>
      <c r="D183">
        <f t="shared" si="3"/>
        <v>46.5</v>
      </c>
      <c r="M183">
        <v>3.5</v>
      </c>
    </row>
    <row r="184" spans="1:14">
      <c r="C184">
        <v>47</v>
      </c>
      <c r="D184">
        <f t="shared" si="3"/>
        <v>46.6</v>
      </c>
      <c r="M184">
        <v>3.4</v>
      </c>
    </row>
    <row r="185" spans="1:14">
      <c r="C185">
        <v>49.1</v>
      </c>
      <c r="D185">
        <f t="shared" si="3"/>
        <v>46.8</v>
      </c>
      <c r="M185">
        <v>3.2</v>
      </c>
    </row>
    <row r="186" spans="1:14">
      <c r="A186" t="s">
        <v>17</v>
      </c>
      <c r="B186" t="s">
        <v>16</v>
      </c>
      <c r="C186">
        <v>47.3</v>
      </c>
      <c r="D186">
        <f t="shared" si="3"/>
        <v>46.4</v>
      </c>
      <c r="E186">
        <v>165.56530540860277</v>
      </c>
      <c r="F186">
        <f>AVERAGE(C186:C193)/10</f>
        <v>4.8625000000000007</v>
      </c>
      <c r="G186">
        <f>AVERAGE(D186:D193)/10</f>
        <v>4.6387499999999999</v>
      </c>
      <c r="H186" s="2">
        <f>3.14*F186^2*0.25*G186</f>
        <v>86.097363541992223</v>
      </c>
      <c r="I186" s="3">
        <f>E186/H186</f>
        <v>1.9230008747927767</v>
      </c>
      <c r="J186" s="3">
        <f>(100/H186)^(1/3)-1</f>
        <v>5.1162959749945447E-2</v>
      </c>
      <c r="K186" s="3">
        <f>LN(H186/100)/LN(G186/5)</f>
        <v>1.9960721366105807</v>
      </c>
      <c r="M186">
        <v>3.6</v>
      </c>
      <c r="N186" s="4">
        <f>(100-H186)/100</f>
        <v>0.13902636458007778</v>
      </c>
    </row>
    <row r="187" spans="1:14">
      <c r="C187">
        <v>49.6</v>
      </c>
      <c r="D187">
        <f t="shared" si="3"/>
        <v>46.6</v>
      </c>
      <c r="M187">
        <v>3.4</v>
      </c>
    </row>
    <row r="188" spans="1:14">
      <c r="C188">
        <v>49.8</v>
      </c>
      <c r="D188">
        <f t="shared" si="3"/>
        <v>46.5</v>
      </c>
      <c r="M188">
        <v>3.5</v>
      </c>
    </row>
    <row r="189" spans="1:14">
      <c r="C189">
        <v>49.3</v>
      </c>
      <c r="D189">
        <f t="shared" si="3"/>
        <v>46.1</v>
      </c>
      <c r="M189">
        <v>3.9</v>
      </c>
    </row>
    <row r="190" spans="1:14">
      <c r="C190">
        <v>47</v>
      </c>
      <c r="D190">
        <f t="shared" si="3"/>
        <v>46.7</v>
      </c>
      <c r="M190">
        <v>3.3</v>
      </c>
    </row>
    <row r="191" spans="1:14">
      <c r="C191">
        <v>47.1</v>
      </c>
      <c r="D191">
        <f t="shared" si="3"/>
        <v>45.9</v>
      </c>
      <c r="M191">
        <v>4.0999999999999996</v>
      </c>
    </row>
    <row r="192" spans="1:14">
      <c r="C192">
        <v>49.3</v>
      </c>
      <c r="D192">
        <f t="shared" si="3"/>
        <v>46.6</v>
      </c>
      <c r="M192">
        <v>3.4</v>
      </c>
    </row>
    <row r="193" spans="1:14">
      <c r="C193">
        <v>49.6</v>
      </c>
      <c r="D193">
        <f t="shared" si="3"/>
        <v>46.3</v>
      </c>
      <c r="M193">
        <v>3.7</v>
      </c>
    </row>
    <row r="194" spans="1:14">
      <c r="A194">
        <v>922</v>
      </c>
      <c r="B194" t="s">
        <v>18</v>
      </c>
      <c r="C194">
        <v>47.6</v>
      </c>
      <c r="D194">
        <f t="shared" si="3"/>
        <v>46.6</v>
      </c>
      <c r="E194">
        <v>160.61806037466764</v>
      </c>
      <c r="F194">
        <f>AVERAGE(C194:C201)/10</f>
        <v>4.8087500000000007</v>
      </c>
      <c r="G194">
        <f>AVERAGE(D194:D201)/10</f>
        <v>4.7137500000000001</v>
      </c>
      <c r="H194" s="2">
        <f>3.14*F194^2*0.25*G194</f>
        <v>85.565875978740266</v>
      </c>
      <c r="I194" s="3">
        <f>E194/H194</f>
        <v>1.8771275176867805</v>
      </c>
      <c r="J194" s="3">
        <f>(100/H194)^(1/3)-1</f>
        <v>5.3334881957961322E-2</v>
      </c>
      <c r="K194" s="3">
        <f>LN(H194/100)/LN(G194/5)</f>
        <v>2.6441505195319799</v>
      </c>
      <c r="M194">
        <v>3.4</v>
      </c>
      <c r="N194" s="4">
        <f>(100-H194)/100</f>
        <v>0.14434124021259734</v>
      </c>
    </row>
    <row r="195" spans="1:14">
      <c r="C195">
        <v>47.3</v>
      </c>
      <c r="D195">
        <f t="shared" si="3"/>
        <v>46.7</v>
      </c>
      <c r="M195">
        <v>3.3</v>
      </c>
    </row>
    <row r="196" spans="1:14">
      <c r="C196">
        <v>48.8</v>
      </c>
      <c r="D196">
        <f t="shared" si="3"/>
        <v>47.3</v>
      </c>
      <c r="M196">
        <v>2.7</v>
      </c>
    </row>
    <row r="197" spans="1:14">
      <c r="C197">
        <v>48.9</v>
      </c>
      <c r="D197">
        <f t="shared" si="3"/>
        <v>47.6</v>
      </c>
      <c r="M197">
        <v>2.4</v>
      </c>
    </row>
    <row r="198" spans="1:14">
      <c r="C198">
        <v>47.2</v>
      </c>
      <c r="D198">
        <f t="shared" si="3"/>
        <v>47.6</v>
      </c>
      <c r="M198">
        <v>2.4</v>
      </c>
    </row>
    <row r="199" spans="1:14">
      <c r="C199">
        <v>47.6</v>
      </c>
      <c r="D199">
        <f t="shared" si="3"/>
        <v>47</v>
      </c>
      <c r="M199">
        <v>3</v>
      </c>
    </row>
    <row r="200" spans="1:14">
      <c r="C200">
        <v>48.8</v>
      </c>
      <c r="D200">
        <f t="shared" si="3"/>
        <v>47.3</v>
      </c>
      <c r="M200">
        <v>2.7</v>
      </c>
    </row>
    <row r="201" spans="1:14">
      <c r="C201">
        <v>48.5</v>
      </c>
      <c r="D201">
        <f t="shared" si="3"/>
        <v>47</v>
      </c>
      <c r="M201">
        <v>3</v>
      </c>
    </row>
    <row r="202" spans="1:14">
      <c r="A202">
        <v>1140</v>
      </c>
      <c r="B202" t="s">
        <v>18</v>
      </c>
      <c r="C202">
        <v>47</v>
      </c>
      <c r="D202">
        <f t="shared" si="3"/>
        <v>45.9</v>
      </c>
      <c r="E202">
        <v>160.73855415017618</v>
      </c>
      <c r="F202">
        <f>AVERAGE(C202:C209)/10</f>
        <v>4.80375</v>
      </c>
      <c r="G202">
        <f>AVERAGE(D202:D209)/10</f>
        <v>4.6275000000000004</v>
      </c>
      <c r="H202" s="2">
        <f>3.14*F202^2*0.25*G202</f>
        <v>83.825640233261723</v>
      </c>
      <c r="I202" s="3">
        <f>E202/H202</f>
        <v>1.9175344644298427</v>
      </c>
      <c r="J202" s="3">
        <f>(100/H202)^(1/3)-1</f>
        <v>6.0574156591865602E-2</v>
      </c>
      <c r="K202" s="3">
        <f>LN(H202/100)/LN(G202/5)</f>
        <v>2.278850970782722</v>
      </c>
      <c r="M202">
        <v>4.0999999999999996</v>
      </c>
      <c r="N202" s="4">
        <f>(100-H202)/100</f>
        <v>0.16174359766738278</v>
      </c>
    </row>
    <row r="203" spans="1:14">
      <c r="C203">
        <v>47</v>
      </c>
      <c r="D203">
        <f t="shared" si="3"/>
        <v>45.8</v>
      </c>
      <c r="M203">
        <v>4.2</v>
      </c>
    </row>
    <row r="204" spans="1:14">
      <c r="C204">
        <v>48.8</v>
      </c>
      <c r="D204">
        <f t="shared" si="3"/>
        <v>46.3</v>
      </c>
      <c r="M204">
        <v>3.7</v>
      </c>
    </row>
    <row r="205" spans="1:14">
      <c r="C205">
        <v>49.1</v>
      </c>
      <c r="D205">
        <f t="shared" si="3"/>
        <v>45.9</v>
      </c>
      <c r="M205">
        <v>4.0999999999999996</v>
      </c>
    </row>
    <row r="206" spans="1:14">
      <c r="C206">
        <v>47</v>
      </c>
      <c r="D206">
        <f t="shared" si="3"/>
        <v>46.9</v>
      </c>
      <c r="M206">
        <v>3.1</v>
      </c>
    </row>
    <row r="207" spans="1:14">
      <c r="C207">
        <v>47.4</v>
      </c>
      <c r="D207">
        <f t="shared" si="3"/>
        <v>46.5</v>
      </c>
      <c r="M207">
        <v>3.5</v>
      </c>
    </row>
    <row r="208" spans="1:14">
      <c r="C208">
        <v>49</v>
      </c>
      <c r="D208">
        <f t="shared" si="3"/>
        <v>46.6</v>
      </c>
      <c r="M208">
        <v>3.4</v>
      </c>
    </row>
    <row r="209" spans="1:14">
      <c r="C209">
        <v>49</v>
      </c>
      <c r="D209">
        <f t="shared" si="3"/>
        <v>46.3</v>
      </c>
      <c r="M209">
        <v>3.7</v>
      </c>
    </row>
    <row r="210" spans="1:14">
      <c r="A210">
        <v>1851</v>
      </c>
      <c r="B210" t="s">
        <v>19</v>
      </c>
      <c r="C210">
        <v>46.3</v>
      </c>
      <c r="D210">
        <f t="shared" si="3"/>
        <v>45.4</v>
      </c>
      <c r="E210">
        <v>150.38320796629355</v>
      </c>
      <c r="F210">
        <f>AVERAGE(C210:C217)/10</f>
        <v>4.6412500000000003</v>
      </c>
      <c r="G210">
        <f>AVERAGE(D210:D217)/10</f>
        <v>4.54</v>
      </c>
      <c r="H210" s="2">
        <f>3.14*F210^2*0.25*G210</f>
        <v>76.770688248593771</v>
      </c>
      <c r="I210" s="3">
        <f>E210/H210</f>
        <v>1.9588623131700029</v>
      </c>
      <c r="J210" s="3">
        <f>(100/H210)^(1/3)-1</f>
        <v>9.2114538660410972E-2</v>
      </c>
      <c r="K210" s="3">
        <f>LN(H210/100)/LN(G210/5)</f>
        <v>2.7390406790643453</v>
      </c>
      <c r="M210">
        <v>4.5999999999999996</v>
      </c>
      <c r="N210" s="4">
        <f>(100-H210)/100</f>
        <v>0.23229311751406229</v>
      </c>
    </row>
    <row r="211" spans="1:14">
      <c r="C211">
        <v>46.5</v>
      </c>
      <c r="D211">
        <f t="shared" ref="D211:D233" si="4">50-M211</f>
        <v>45.3</v>
      </c>
      <c r="M211">
        <v>4.7</v>
      </c>
    </row>
    <row r="212" spans="1:14">
      <c r="C212">
        <v>46.6</v>
      </c>
      <c r="D212">
        <f t="shared" si="4"/>
        <v>45.2</v>
      </c>
      <c r="M212">
        <v>4.8</v>
      </c>
    </row>
    <row r="213" spans="1:14">
      <c r="C213">
        <v>46.6</v>
      </c>
      <c r="D213">
        <f t="shared" si="4"/>
        <v>45.6</v>
      </c>
      <c r="M213">
        <v>4.4000000000000004</v>
      </c>
    </row>
    <row r="214" spans="1:14">
      <c r="C214">
        <v>46.4</v>
      </c>
      <c r="D214">
        <f t="shared" si="4"/>
        <v>45.6</v>
      </c>
      <c r="M214">
        <v>4.4000000000000004</v>
      </c>
    </row>
    <row r="215" spans="1:14">
      <c r="C215">
        <v>46.1</v>
      </c>
      <c r="D215">
        <f t="shared" si="4"/>
        <v>45.1</v>
      </c>
      <c r="M215">
        <v>4.9000000000000004</v>
      </c>
    </row>
    <row r="216" spans="1:14">
      <c r="C216">
        <v>46.3</v>
      </c>
      <c r="D216">
        <f t="shared" si="4"/>
        <v>45.7</v>
      </c>
      <c r="M216">
        <v>4.3</v>
      </c>
    </row>
    <row r="217" spans="1:14">
      <c r="C217">
        <v>46.5</v>
      </c>
      <c r="D217">
        <f t="shared" si="4"/>
        <v>45.3</v>
      </c>
      <c r="M217">
        <v>4.7</v>
      </c>
    </row>
    <row r="218" spans="1:14">
      <c r="A218">
        <v>450</v>
      </c>
      <c r="B218" t="s">
        <v>19</v>
      </c>
      <c r="C218">
        <v>46.7</v>
      </c>
      <c r="D218">
        <f t="shared" si="4"/>
        <v>45.4</v>
      </c>
      <c r="E218">
        <v>148.80983005214622</v>
      </c>
      <c r="F218">
        <f>AVERAGE(C218:C225)/10</f>
        <v>4.665</v>
      </c>
      <c r="G218">
        <f>AVERAGE(D218:D225)/10</f>
        <v>4.5612499999999994</v>
      </c>
      <c r="H218" s="2">
        <f>3.14*F218^2*0.25*G218</f>
        <v>77.921414793281244</v>
      </c>
      <c r="I218" s="3">
        <f>E218/H218</f>
        <v>1.909742404535721</v>
      </c>
      <c r="J218" s="3">
        <f>(100/H218)^(1/3)-1</f>
        <v>8.671181849209586E-2</v>
      </c>
      <c r="K218" s="3">
        <f>LN(H218/100)/LN(G218/5)</f>
        <v>2.7163120676104611</v>
      </c>
      <c r="M218">
        <v>4.5999999999999996</v>
      </c>
      <c r="N218" s="4">
        <f>(100-H218)/100</f>
        <v>0.22078585206718757</v>
      </c>
    </row>
    <row r="219" spans="1:14">
      <c r="C219">
        <v>46.8</v>
      </c>
      <c r="D219">
        <f t="shared" si="4"/>
        <v>45.5</v>
      </c>
      <c r="M219">
        <v>4.5</v>
      </c>
    </row>
    <row r="220" spans="1:14">
      <c r="C220">
        <v>46.6</v>
      </c>
      <c r="D220">
        <f t="shared" si="4"/>
        <v>45.8</v>
      </c>
      <c r="M220">
        <v>4.2</v>
      </c>
    </row>
    <row r="221" spans="1:14">
      <c r="C221">
        <v>46.5</v>
      </c>
      <c r="D221">
        <f t="shared" si="4"/>
        <v>46</v>
      </c>
      <c r="M221">
        <v>4</v>
      </c>
    </row>
    <row r="222" spans="1:14">
      <c r="C222">
        <v>46.4</v>
      </c>
      <c r="D222">
        <f t="shared" si="4"/>
        <v>45.6</v>
      </c>
      <c r="M222">
        <v>4.4000000000000004</v>
      </c>
    </row>
    <row r="223" spans="1:14">
      <c r="C223">
        <v>46.9</v>
      </c>
      <c r="D223">
        <f t="shared" si="4"/>
        <v>45.9</v>
      </c>
      <c r="M223">
        <v>4.0999999999999996</v>
      </c>
    </row>
    <row r="224" spans="1:14">
      <c r="C224">
        <v>46.7</v>
      </c>
      <c r="D224">
        <f t="shared" si="4"/>
        <v>45.2</v>
      </c>
      <c r="M224">
        <v>4.8</v>
      </c>
    </row>
    <row r="225" spans="1:14">
      <c r="C225">
        <v>46.6</v>
      </c>
      <c r="D225">
        <f t="shared" si="4"/>
        <v>45.5</v>
      </c>
      <c r="M225">
        <v>4.5</v>
      </c>
    </row>
    <row r="226" spans="1:14">
      <c r="A226">
        <v>1797</v>
      </c>
      <c r="B226" t="s">
        <v>20</v>
      </c>
      <c r="C226">
        <v>47.2</v>
      </c>
      <c r="D226">
        <f t="shared" si="4"/>
        <v>46</v>
      </c>
      <c r="E226">
        <v>155.51592799142864</v>
      </c>
      <c r="F226">
        <f>AVERAGE(C226:C233)/10</f>
        <v>4.7387500000000005</v>
      </c>
      <c r="G226">
        <f>AVERAGE(D226:D233)/10</f>
        <v>4.6575000000000006</v>
      </c>
      <c r="H226" s="2">
        <f>3.14*F226^2*0.25*G226</f>
        <v>82.101315378339891</v>
      </c>
      <c r="I226" s="3">
        <f>E226/H226</f>
        <v>1.8941953277457126</v>
      </c>
      <c r="J226" s="3">
        <f>(100/H226)^(1/3)-1</f>
        <v>6.7947643075883857E-2</v>
      </c>
      <c r="K226" s="3">
        <f>LN(H226/100)/LN(G226/5)</f>
        <v>2.7792936879838335</v>
      </c>
      <c r="M226">
        <v>4</v>
      </c>
      <c r="N226" s="4">
        <f>(100-H226)/100</f>
        <v>0.1789868462166011</v>
      </c>
    </row>
    <row r="227" spans="1:14">
      <c r="C227">
        <v>47.2</v>
      </c>
      <c r="D227">
        <f t="shared" si="4"/>
        <v>46.7</v>
      </c>
      <c r="M227">
        <v>3.3</v>
      </c>
    </row>
    <row r="228" spans="1:14">
      <c r="C228">
        <v>48</v>
      </c>
      <c r="D228">
        <f t="shared" si="4"/>
        <v>45.8</v>
      </c>
      <c r="M228">
        <v>4.2</v>
      </c>
    </row>
    <row r="229" spans="1:14">
      <c r="C229">
        <v>47.6</v>
      </c>
      <c r="D229">
        <f t="shared" si="4"/>
        <v>46.9</v>
      </c>
      <c r="M229">
        <v>3.1</v>
      </c>
    </row>
    <row r="230" spans="1:14">
      <c r="C230">
        <v>47</v>
      </c>
      <c r="D230">
        <f t="shared" si="4"/>
        <v>47</v>
      </c>
      <c r="M230">
        <v>3</v>
      </c>
    </row>
    <row r="231" spans="1:14">
      <c r="C231">
        <v>46.8</v>
      </c>
      <c r="D231">
        <f t="shared" si="4"/>
        <v>46.3</v>
      </c>
      <c r="M231">
        <v>3.7</v>
      </c>
    </row>
    <row r="232" spans="1:14">
      <c r="C232">
        <v>47.6</v>
      </c>
      <c r="D232">
        <f t="shared" si="4"/>
        <v>47.1</v>
      </c>
      <c r="M232">
        <v>2.9</v>
      </c>
    </row>
    <row r="233" spans="1:14">
      <c r="C233">
        <v>47.7</v>
      </c>
      <c r="D233">
        <f t="shared" si="4"/>
        <v>46.8</v>
      </c>
      <c r="M233">
        <v>3.2</v>
      </c>
    </row>
    <row r="234" spans="1:14">
      <c r="A234">
        <v>1900</v>
      </c>
      <c r="B234" t="s">
        <v>21</v>
      </c>
      <c r="C234">
        <v>46.4</v>
      </c>
      <c r="D234">
        <v>46.5</v>
      </c>
      <c r="E234">
        <v>156.85126951555569</v>
      </c>
      <c r="F234">
        <f>AVERAGE(C234:C241)/10</f>
        <v>4.6899999999999995</v>
      </c>
      <c r="G234">
        <f>AVERAGE(D234:D241)/10</f>
        <v>4.6312499999999996</v>
      </c>
      <c r="H234" s="2">
        <f>3.14*F234^2*0.25*G234</f>
        <v>79.967508928124985</v>
      </c>
      <c r="I234" s="3">
        <f>E234/H234</f>
        <v>1.9614374840228428</v>
      </c>
      <c r="J234" s="3">
        <f>(100/H234)^(1/3)-1</f>
        <v>7.7363217623127367E-2</v>
      </c>
      <c r="K234" s="3">
        <f>LN(H234/100)/LN(G234/5)</f>
        <v>2.9179814059346194</v>
      </c>
      <c r="N234" s="4">
        <f>(100-H234)/100</f>
        <v>0.20032491071875014</v>
      </c>
    </row>
    <row r="235" spans="1:14">
      <c r="C235">
        <v>46.1</v>
      </c>
      <c r="D235">
        <v>46.3</v>
      </c>
    </row>
    <row r="236" spans="1:14">
      <c r="C236">
        <v>47</v>
      </c>
      <c r="D236">
        <v>46.2</v>
      </c>
    </row>
    <row r="237" spans="1:14">
      <c r="C237">
        <v>47.6</v>
      </c>
      <c r="D237">
        <v>46</v>
      </c>
    </row>
    <row r="238" spans="1:14">
      <c r="C238">
        <v>46.4</v>
      </c>
      <c r="D238">
        <v>46.3</v>
      </c>
    </row>
    <row r="239" spans="1:14">
      <c r="C239">
        <v>46.4</v>
      </c>
      <c r="D239">
        <v>46.5</v>
      </c>
    </row>
    <row r="240" spans="1:14">
      <c r="C240">
        <v>47.5</v>
      </c>
      <c r="D240">
        <v>46.4</v>
      </c>
    </row>
    <row r="241" spans="1:14">
      <c r="C241">
        <v>47.8</v>
      </c>
      <c r="D241">
        <v>46.3</v>
      </c>
    </row>
    <row r="242" spans="1:14">
      <c r="A242">
        <v>850</v>
      </c>
      <c r="B242" t="s">
        <v>22</v>
      </c>
      <c r="C242">
        <v>48</v>
      </c>
      <c r="D242">
        <v>47.8</v>
      </c>
      <c r="E242">
        <v>162.57217382839119</v>
      </c>
      <c r="F242">
        <f>AVERAGE(C242:C249)/10</f>
        <v>4.86625</v>
      </c>
      <c r="G242">
        <f>AVERAGE(D242:D249)/10</f>
        <v>4.7862499999999999</v>
      </c>
      <c r="H242" s="2">
        <f>3.14*F242^2*0.25*G242</f>
        <v>88.972105788056624</v>
      </c>
      <c r="I242" s="3">
        <f>E242/H242</f>
        <v>1.8272263243455169</v>
      </c>
      <c r="J242" s="3">
        <f>(100/H242)^(1/3)-1</f>
        <v>3.9717554958705659E-2</v>
      </c>
      <c r="K242" s="3">
        <f>LN(H242/100)/LN(G242/5)</f>
        <v>2.6744207329167402</v>
      </c>
      <c r="N242" s="4">
        <f>(100-H242)/100</f>
        <v>0.11027894211943376</v>
      </c>
    </row>
    <row r="243" spans="1:14">
      <c r="C243">
        <v>48.4</v>
      </c>
      <c r="D243">
        <v>47.7</v>
      </c>
    </row>
    <row r="244" spans="1:14">
      <c r="C244">
        <v>49.2</v>
      </c>
      <c r="D244">
        <v>47.6</v>
      </c>
    </row>
    <row r="245" spans="1:14">
      <c r="C245">
        <v>49</v>
      </c>
      <c r="D245">
        <v>48</v>
      </c>
    </row>
    <row r="246" spans="1:14">
      <c r="C246">
        <v>48.1</v>
      </c>
      <c r="D246">
        <v>47.9</v>
      </c>
    </row>
    <row r="247" spans="1:14">
      <c r="C247">
        <v>48.3</v>
      </c>
      <c r="D247">
        <v>48.2</v>
      </c>
    </row>
    <row r="248" spans="1:14">
      <c r="C248">
        <v>49.2</v>
      </c>
      <c r="D248">
        <v>47.9</v>
      </c>
    </row>
    <row r="249" spans="1:14">
      <c r="C249">
        <v>49.1</v>
      </c>
      <c r="D249">
        <v>47.8</v>
      </c>
    </row>
    <row r="250" spans="1:14">
      <c r="A250">
        <v>526</v>
      </c>
      <c r="B250" t="s">
        <v>23</v>
      </c>
      <c r="C250">
        <v>47.8</v>
      </c>
      <c r="D250">
        <f t="shared" ref="D250:D321" si="5">50-M250</f>
        <v>47.3</v>
      </c>
      <c r="E250">
        <v>159.36484040010484</v>
      </c>
      <c r="F250">
        <f>AVERAGE(C250:C257)/10</f>
        <v>4.8362500000000006</v>
      </c>
      <c r="G250">
        <f>AVERAGE(D250:D257)/10</f>
        <v>4.7662500000000012</v>
      </c>
      <c r="H250" s="2">
        <f>3.14*F250^2*0.25*G250</f>
        <v>87.511264748056675</v>
      </c>
      <c r="I250" s="3">
        <f>E250/H250</f>
        <v>1.8210780161721269</v>
      </c>
      <c r="J250" s="3">
        <f>(100/H250)^(1/3)-1</f>
        <v>4.5471054434464087E-2</v>
      </c>
      <c r="K250" s="3">
        <f>LN(H250/100)/LN(G250/5)</f>
        <v>2.7862992887739635</v>
      </c>
      <c r="M250">
        <v>2.7</v>
      </c>
      <c r="N250" s="4">
        <f>(100-H250)/100</f>
        <v>0.12488735251943325</v>
      </c>
    </row>
    <row r="251" spans="1:14">
      <c r="C251">
        <v>47.7</v>
      </c>
      <c r="D251">
        <f t="shared" si="5"/>
        <v>47.6</v>
      </c>
      <c r="M251">
        <v>2.4</v>
      </c>
    </row>
    <row r="252" spans="1:14">
      <c r="C252">
        <v>48.8</v>
      </c>
      <c r="D252">
        <f t="shared" si="5"/>
        <v>47.7</v>
      </c>
      <c r="M252">
        <v>2.2999999999999998</v>
      </c>
    </row>
    <row r="253" spans="1:14">
      <c r="C253">
        <v>49.1</v>
      </c>
      <c r="D253">
        <f t="shared" si="5"/>
        <v>47.9</v>
      </c>
      <c r="M253">
        <v>2.1</v>
      </c>
    </row>
    <row r="254" spans="1:14">
      <c r="C254">
        <v>47.8</v>
      </c>
      <c r="D254">
        <f t="shared" si="5"/>
        <v>47.5</v>
      </c>
      <c r="M254">
        <v>2.5</v>
      </c>
    </row>
    <row r="255" spans="1:14">
      <c r="C255">
        <v>47.8</v>
      </c>
      <c r="D255">
        <f t="shared" si="5"/>
        <v>47.6</v>
      </c>
      <c r="M255">
        <v>2.4</v>
      </c>
    </row>
    <row r="256" spans="1:14">
      <c r="C256">
        <v>49.1</v>
      </c>
      <c r="D256">
        <f t="shared" si="5"/>
        <v>47.6</v>
      </c>
      <c r="M256">
        <v>2.4</v>
      </c>
    </row>
    <row r="257" spans="1:14">
      <c r="C257">
        <v>48.8</v>
      </c>
      <c r="D257">
        <f t="shared" si="5"/>
        <v>48.1</v>
      </c>
      <c r="M257">
        <v>1.9</v>
      </c>
    </row>
    <row r="258" spans="1:14">
      <c r="A258">
        <v>724</v>
      </c>
      <c r="B258" t="s">
        <v>23</v>
      </c>
      <c r="C258">
        <v>48.3</v>
      </c>
      <c r="D258">
        <f t="shared" si="5"/>
        <v>47.1</v>
      </c>
      <c r="E258">
        <v>160.46268154854769</v>
      </c>
      <c r="F258">
        <f>AVERAGE(C258:C265)/10</f>
        <v>4.8624999999999998</v>
      </c>
      <c r="G258">
        <f>AVERAGE(D258:D265)/10</f>
        <v>4.7387499999999996</v>
      </c>
      <c r="H258" s="2">
        <f>3.14*F258^2*0.25*G258</f>
        <v>87.953410182617162</v>
      </c>
      <c r="I258" s="3">
        <f>E258/H258</f>
        <v>1.8244054575641802</v>
      </c>
      <c r="J258" s="3">
        <f>(100/H258)^(1/3)-1</f>
        <v>4.371623519937895E-2</v>
      </c>
      <c r="K258" s="3">
        <f>LN(H258/100)/LN(G258/5)</f>
        <v>2.3919515255429107</v>
      </c>
      <c r="M258">
        <v>2.9</v>
      </c>
      <c r="N258" s="4">
        <f>(100-H258)/100</f>
        <v>0.12046589817382838</v>
      </c>
    </row>
    <row r="259" spans="1:14">
      <c r="C259">
        <v>48.5</v>
      </c>
      <c r="D259">
        <f t="shared" si="5"/>
        <v>47.2</v>
      </c>
      <c r="M259">
        <v>2.8</v>
      </c>
    </row>
    <row r="260" spans="1:14">
      <c r="C260">
        <v>48.7</v>
      </c>
      <c r="D260">
        <f t="shared" si="5"/>
        <v>47.8</v>
      </c>
      <c r="M260">
        <v>2.2000000000000002</v>
      </c>
    </row>
    <row r="261" spans="1:14">
      <c r="C261">
        <v>49.1</v>
      </c>
      <c r="D261">
        <f t="shared" si="5"/>
        <v>47.2</v>
      </c>
      <c r="M261">
        <v>2.8</v>
      </c>
    </row>
    <row r="262" spans="1:14">
      <c r="C262">
        <v>48.4</v>
      </c>
      <c r="D262">
        <f t="shared" si="5"/>
        <v>47.5</v>
      </c>
      <c r="M262">
        <v>2.5</v>
      </c>
    </row>
    <row r="263" spans="1:14">
      <c r="C263">
        <v>48.3</v>
      </c>
      <c r="D263">
        <f t="shared" si="5"/>
        <v>47</v>
      </c>
      <c r="M263">
        <v>3</v>
      </c>
    </row>
    <row r="264" spans="1:14">
      <c r="C264">
        <v>48.7</v>
      </c>
      <c r="D264">
        <f t="shared" si="5"/>
        <v>47.4</v>
      </c>
      <c r="M264">
        <v>2.6</v>
      </c>
    </row>
    <row r="265" spans="1:14">
      <c r="C265">
        <v>49</v>
      </c>
      <c r="D265">
        <f t="shared" si="5"/>
        <v>47.9</v>
      </c>
      <c r="M265">
        <v>2.1</v>
      </c>
    </row>
    <row r="266" spans="1:14">
      <c r="A266">
        <v>162</v>
      </c>
      <c r="B266" t="s">
        <v>24</v>
      </c>
      <c r="C266">
        <v>48.2</v>
      </c>
      <c r="D266">
        <f t="shared" si="5"/>
        <v>47.5</v>
      </c>
      <c r="E266">
        <v>161.28037879014093</v>
      </c>
      <c r="F266">
        <f>AVERAGE(C266:C273)/10</f>
        <v>4.8637499999999996</v>
      </c>
      <c r="G266">
        <f>AVERAGE(D266:D273)/10</f>
        <v>4.7637499999999999</v>
      </c>
      <c r="H266" s="2">
        <f>3.14*F266^2*0.25*G266</f>
        <v>88.462886514521472</v>
      </c>
      <c r="I266" s="3">
        <f>E266/H266</f>
        <v>1.8231417167657786</v>
      </c>
      <c r="J266" s="3">
        <f>(100/H266)^(1/3)-1</f>
        <v>4.1708716052810901E-2</v>
      </c>
      <c r="K266" s="3">
        <f>LN(H266/100)/LN(G266/5)</f>
        <v>2.5326476415057169</v>
      </c>
      <c r="M266">
        <v>2.5</v>
      </c>
      <c r="N266" s="4">
        <f>(100-H266)/100</f>
        <v>0.11537113485478528</v>
      </c>
    </row>
    <row r="267" spans="1:14">
      <c r="C267">
        <v>47.3</v>
      </c>
      <c r="D267">
        <f t="shared" si="5"/>
        <v>47.4</v>
      </c>
      <c r="M267">
        <v>2.6</v>
      </c>
    </row>
    <row r="268" spans="1:14">
      <c r="C268">
        <v>49.1</v>
      </c>
      <c r="D268">
        <f t="shared" si="5"/>
        <v>47.4</v>
      </c>
      <c r="M268">
        <v>2.6</v>
      </c>
    </row>
    <row r="269" spans="1:14">
      <c r="C269">
        <v>47.8</v>
      </c>
      <c r="D269">
        <f t="shared" si="5"/>
        <v>47.5</v>
      </c>
      <c r="M269">
        <v>2.5</v>
      </c>
    </row>
    <row r="270" spans="1:14">
      <c r="C270">
        <v>48</v>
      </c>
      <c r="D270">
        <f t="shared" si="5"/>
        <v>47.9</v>
      </c>
      <c r="M270">
        <v>2.1</v>
      </c>
    </row>
    <row r="271" spans="1:14">
      <c r="C271">
        <v>49.7</v>
      </c>
      <c r="D271">
        <f t="shared" si="5"/>
        <v>47.5</v>
      </c>
      <c r="M271">
        <v>2.5</v>
      </c>
    </row>
    <row r="272" spans="1:14">
      <c r="C272">
        <v>49.8</v>
      </c>
      <c r="D272">
        <f t="shared" si="5"/>
        <v>47.9</v>
      </c>
      <c r="M272">
        <v>2.1</v>
      </c>
    </row>
    <row r="273" spans="1:14">
      <c r="C273">
        <v>49.2</v>
      </c>
      <c r="D273">
        <f t="shared" si="5"/>
        <v>48</v>
      </c>
      <c r="M273">
        <v>2</v>
      </c>
    </row>
    <row r="274" spans="1:14">
      <c r="A274">
        <v>13</v>
      </c>
      <c r="B274" t="s">
        <v>25</v>
      </c>
      <c r="C274">
        <v>47.9</v>
      </c>
      <c r="D274">
        <f t="shared" si="5"/>
        <v>46.7</v>
      </c>
      <c r="E274">
        <v>155.05413536351438</v>
      </c>
      <c r="F274">
        <f>AVERAGE(C274:C281)/10</f>
        <v>4.7650000000000006</v>
      </c>
      <c r="G274">
        <f>AVERAGE(D274:D281)/10</f>
        <v>4.7062499999999998</v>
      </c>
      <c r="H274" s="2">
        <f>3.14*F274^2*0.25*G274</f>
        <v>83.882325147656275</v>
      </c>
      <c r="I274" s="3">
        <f>E274/H274</f>
        <v>1.8484720719242806</v>
      </c>
      <c r="J274" s="3">
        <f>(100/H274)^(1/3)-1</f>
        <v>6.033520238904666E-2</v>
      </c>
      <c r="K274" s="3">
        <f>LN(H274/100)/LN(G274/5)</f>
        <v>2.9028145440693605</v>
      </c>
      <c r="M274">
        <v>3.3</v>
      </c>
      <c r="N274" s="4">
        <f>(100-H274)/100</f>
        <v>0.16117674852343725</v>
      </c>
    </row>
    <row r="275" spans="1:14">
      <c r="C275">
        <v>47.6</v>
      </c>
      <c r="D275">
        <f t="shared" si="5"/>
        <v>46.7</v>
      </c>
      <c r="M275">
        <v>3.3</v>
      </c>
    </row>
    <row r="276" spans="1:14">
      <c r="C276">
        <v>47.7</v>
      </c>
      <c r="D276">
        <f t="shared" si="5"/>
        <v>47.6</v>
      </c>
      <c r="M276">
        <v>2.4</v>
      </c>
    </row>
    <row r="277" spans="1:14">
      <c r="C277">
        <v>47.4</v>
      </c>
      <c r="D277">
        <f t="shared" si="5"/>
        <v>47.3</v>
      </c>
      <c r="M277">
        <v>2.7</v>
      </c>
    </row>
    <row r="278" spans="1:14">
      <c r="C278">
        <v>47.7</v>
      </c>
      <c r="D278">
        <f t="shared" si="5"/>
        <v>47.7</v>
      </c>
      <c r="M278">
        <v>2.2999999999999998</v>
      </c>
    </row>
    <row r="279" spans="1:14">
      <c r="C279">
        <v>47.7</v>
      </c>
      <c r="D279">
        <f t="shared" si="5"/>
        <v>46.5</v>
      </c>
      <c r="M279">
        <v>3.5</v>
      </c>
    </row>
    <row r="280" spans="1:14">
      <c r="C280">
        <v>47.6</v>
      </c>
      <c r="D280">
        <f t="shared" si="5"/>
        <v>46.3</v>
      </c>
      <c r="M280">
        <v>3.7</v>
      </c>
    </row>
    <row r="281" spans="1:14">
      <c r="C281">
        <v>47.6</v>
      </c>
      <c r="D281">
        <f t="shared" si="5"/>
        <v>47.7</v>
      </c>
      <c r="M281">
        <v>2.2999999999999998</v>
      </c>
    </row>
    <row r="282" spans="1:14">
      <c r="A282">
        <v>976</v>
      </c>
      <c r="B282" t="s">
        <v>26</v>
      </c>
      <c r="C282">
        <v>46.7</v>
      </c>
      <c r="D282">
        <f t="shared" si="5"/>
        <v>46.4</v>
      </c>
      <c r="E282">
        <v>149.98014619674834</v>
      </c>
      <c r="F282">
        <f>AVERAGE(C282:C289)/10</f>
        <v>4.7037500000000003</v>
      </c>
      <c r="G282">
        <f>AVERAGE(D282:D289)/10</f>
        <v>4.6062499999999993</v>
      </c>
      <c r="H282" s="2">
        <f>3.14*F282^2*0.25*G282</f>
        <v>80.002880606494145</v>
      </c>
      <c r="I282" s="3">
        <f>E282/H282</f>
        <v>1.8746843246113549</v>
      </c>
      <c r="J282" s="3">
        <f>(100/H282)^(1/3)-1</f>
        <v>7.720441599597061E-2</v>
      </c>
      <c r="K282" s="3">
        <f>LN(H282/100)/LN(G282/5)</f>
        <v>2.7200330620911299</v>
      </c>
      <c r="M282">
        <v>3.6</v>
      </c>
      <c r="N282" s="4">
        <f>(100-H282)/100</f>
        <v>0.19997119393505855</v>
      </c>
    </row>
    <row r="283" spans="1:14">
      <c r="C283">
        <v>46.5</v>
      </c>
      <c r="D283">
        <f t="shared" si="5"/>
        <v>46.4</v>
      </c>
      <c r="M283">
        <v>3.6</v>
      </c>
    </row>
    <row r="284" spans="1:14">
      <c r="C284">
        <v>47.4</v>
      </c>
      <c r="D284">
        <f t="shared" si="5"/>
        <v>45.9</v>
      </c>
      <c r="M284">
        <v>4.0999999999999996</v>
      </c>
    </row>
    <row r="285" spans="1:14">
      <c r="C285">
        <v>47.4</v>
      </c>
      <c r="D285">
        <f t="shared" si="5"/>
        <v>46.3</v>
      </c>
      <c r="M285">
        <v>3.7</v>
      </c>
    </row>
    <row r="286" spans="1:14">
      <c r="C286">
        <v>46.8</v>
      </c>
      <c r="D286">
        <f t="shared" si="5"/>
        <v>46</v>
      </c>
      <c r="M286">
        <v>4</v>
      </c>
    </row>
    <row r="287" spans="1:14">
      <c r="C287">
        <v>46.6</v>
      </c>
      <c r="D287">
        <f t="shared" si="5"/>
        <v>45.4</v>
      </c>
      <c r="M287">
        <v>4.5999999999999996</v>
      </c>
    </row>
    <row r="288" spans="1:14">
      <c r="C288">
        <v>47.5</v>
      </c>
      <c r="D288">
        <f t="shared" si="5"/>
        <v>45.9</v>
      </c>
      <c r="M288">
        <v>4.0999999999999996</v>
      </c>
    </row>
    <row r="289" spans="1:14">
      <c r="C289">
        <v>47.4</v>
      </c>
      <c r="D289">
        <f t="shared" si="5"/>
        <v>46.2</v>
      </c>
      <c r="M289">
        <v>3.8</v>
      </c>
    </row>
    <row r="290" spans="1:14">
      <c r="A290">
        <v>1471</v>
      </c>
      <c r="B290" t="s">
        <v>27</v>
      </c>
      <c r="C290">
        <v>47.4</v>
      </c>
      <c r="D290">
        <f t="shared" si="5"/>
        <v>46.3</v>
      </c>
      <c r="E290">
        <v>156.39169072228802</v>
      </c>
      <c r="F290">
        <f>AVERAGE(C290:C297)/10</f>
        <v>4.7712499999999993</v>
      </c>
      <c r="G290">
        <f>AVERAGE(D290:D297)/10</f>
        <v>4.6550000000000002</v>
      </c>
      <c r="H290" s="2">
        <f>3.14*F290^2*0.25*G290</f>
        <v>83.186660104023417</v>
      </c>
      <c r="I290" s="3">
        <f>E290/H290</f>
        <v>1.8800092530067085</v>
      </c>
      <c r="J290" s="3">
        <f>(100/H290)^(1/3)-1</f>
        <v>6.3282755993916862E-2</v>
      </c>
      <c r="K290" s="3">
        <f>LN(H290/100)/LN(G290/5)</f>
        <v>2.5747339979031487</v>
      </c>
      <c r="M290">
        <v>3.7</v>
      </c>
      <c r="N290" s="4">
        <f>(100-H290)/100</f>
        <v>0.16813339895976584</v>
      </c>
    </row>
    <row r="291" spans="1:14">
      <c r="C291">
        <v>47.8</v>
      </c>
      <c r="D291">
        <f t="shared" si="5"/>
        <v>46.2</v>
      </c>
      <c r="M291">
        <v>3.8</v>
      </c>
    </row>
    <row r="292" spans="1:14">
      <c r="C292">
        <v>47.2</v>
      </c>
      <c r="D292">
        <f t="shared" si="5"/>
        <v>46.5</v>
      </c>
      <c r="M292">
        <v>3.5</v>
      </c>
    </row>
    <row r="293" spans="1:14">
      <c r="C293">
        <v>47.9</v>
      </c>
      <c r="D293">
        <f t="shared" si="5"/>
        <v>46.9</v>
      </c>
      <c r="M293">
        <v>3.1</v>
      </c>
    </row>
    <row r="294" spans="1:14">
      <c r="C294">
        <v>47.8</v>
      </c>
      <c r="D294">
        <f t="shared" si="5"/>
        <v>46.7</v>
      </c>
      <c r="M294">
        <v>3.3</v>
      </c>
    </row>
    <row r="295" spans="1:14">
      <c r="C295">
        <v>47.9</v>
      </c>
      <c r="D295">
        <f t="shared" si="5"/>
        <v>46.7</v>
      </c>
      <c r="M295">
        <v>3.3</v>
      </c>
    </row>
    <row r="296" spans="1:14">
      <c r="C296">
        <v>47.8</v>
      </c>
      <c r="D296">
        <f t="shared" si="5"/>
        <v>46.5</v>
      </c>
      <c r="M296">
        <v>3.5</v>
      </c>
    </row>
    <row r="297" spans="1:14">
      <c r="C297">
        <v>47.9</v>
      </c>
      <c r="D297">
        <f t="shared" si="5"/>
        <v>46.6</v>
      </c>
      <c r="M297">
        <v>3.4</v>
      </c>
    </row>
    <row r="298" spans="1:14">
      <c r="A298">
        <v>1778</v>
      </c>
      <c r="B298" t="s">
        <v>28</v>
      </c>
      <c r="C298">
        <v>47.2</v>
      </c>
      <c r="D298">
        <f t="shared" si="5"/>
        <v>46.3</v>
      </c>
      <c r="E298">
        <v>149.97308183502238</v>
      </c>
      <c r="F298">
        <f>AVERAGE(C298:C305)/10</f>
        <v>4.6974999999999998</v>
      </c>
      <c r="G298">
        <f>AVERAGE(D298:D305)/10</f>
        <v>4.6475</v>
      </c>
      <c r="H298" s="2">
        <f>3.14*F298^2*0.25*G298</f>
        <v>80.504958920546883</v>
      </c>
      <c r="I298" s="3">
        <f>E298/H298</f>
        <v>1.8629048923934735</v>
      </c>
      <c r="J298" s="3">
        <f>(100/H298)^(1/3)-1</f>
        <v>7.4960375235757715E-2</v>
      </c>
      <c r="K298" s="3">
        <f>LN(H298/100)/LN(G298/5)</f>
        <v>2.966159687968946</v>
      </c>
      <c r="M298">
        <v>3.7</v>
      </c>
      <c r="N298" s="4">
        <f>(100-H298)/100</f>
        <v>0.19495041079453115</v>
      </c>
    </row>
    <row r="299" spans="1:14">
      <c r="C299">
        <v>46.9</v>
      </c>
      <c r="D299">
        <f t="shared" si="5"/>
        <v>46.7</v>
      </c>
      <c r="M299">
        <v>3.3</v>
      </c>
    </row>
    <row r="300" spans="1:14">
      <c r="C300">
        <v>46.7</v>
      </c>
      <c r="D300">
        <f t="shared" si="5"/>
        <v>46.6</v>
      </c>
      <c r="M300">
        <v>3.4</v>
      </c>
    </row>
    <row r="301" spans="1:14">
      <c r="C301">
        <v>47</v>
      </c>
      <c r="D301">
        <f t="shared" si="5"/>
        <v>46.5</v>
      </c>
      <c r="M301">
        <v>3.5</v>
      </c>
    </row>
    <row r="302" spans="1:14">
      <c r="C302">
        <v>47.2</v>
      </c>
      <c r="D302">
        <f t="shared" si="5"/>
        <v>46.5</v>
      </c>
      <c r="M302">
        <v>3.5</v>
      </c>
    </row>
    <row r="303" spans="1:14">
      <c r="C303">
        <v>47</v>
      </c>
      <c r="D303">
        <f t="shared" si="5"/>
        <v>46.6</v>
      </c>
      <c r="M303">
        <v>3.4</v>
      </c>
    </row>
    <row r="304" spans="1:14">
      <c r="C304">
        <v>47.1</v>
      </c>
      <c r="D304">
        <f t="shared" si="5"/>
        <v>46.3</v>
      </c>
      <c r="M304">
        <v>3.7</v>
      </c>
    </row>
    <row r="305" spans="1:14">
      <c r="C305">
        <v>46.7</v>
      </c>
      <c r="D305">
        <f t="shared" si="5"/>
        <v>46.3</v>
      </c>
      <c r="M305">
        <v>3.7</v>
      </c>
    </row>
    <row r="306" spans="1:14">
      <c r="A306">
        <v>881</v>
      </c>
      <c r="B306" t="s">
        <v>29</v>
      </c>
      <c r="C306">
        <v>48.5</v>
      </c>
      <c r="D306">
        <f t="shared" si="5"/>
        <v>47.9</v>
      </c>
      <c r="E306">
        <v>164.5543793473289</v>
      </c>
      <c r="F306">
        <f>AVERAGE(C306:C313)/10</f>
        <v>4.8449999999999998</v>
      </c>
      <c r="G306">
        <f>AVERAGE(D306:D313)/10</f>
        <v>4.7475000000000005</v>
      </c>
      <c r="H306" s="2">
        <f>3.14*F306^2*0.25*G306</f>
        <v>87.482702944687503</v>
      </c>
      <c r="I306" s="3">
        <f>E306/H306</f>
        <v>1.8809933142025954</v>
      </c>
      <c r="J306" s="3">
        <f>(100/H306)^(1/3)-1</f>
        <v>4.5584818979130581E-2</v>
      </c>
      <c r="K306" s="3">
        <f>LN(H306/100)/LN(G306/5)</f>
        <v>2.5806588429318782</v>
      </c>
      <c r="M306">
        <v>2.1</v>
      </c>
      <c r="N306" s="4">
        <f>(100-H306)/100</f>
        <v>0.12517297055312496</v>
      </c>
    </row>
    <row r="307" spans="1:14">
      <c r="C307">
        <v>48.7</v>
      </c>
      <c r="D307">
        <f t="shared" si="5"/>
        <v>47.4</v>
      </c>
      <c r="M307">
        <v>2.6</v>
      </c>
    </row>
    <row r="308" spans="1:14">
      <c r="C308">
        <v>49</v>
      </c>
      <c r="D308">
        <f t="shared" si="5"/>
        <v>48.1</v>
      </c>
      <c r="M308">
        <v>1.9</v>
      </c>
    </row>
    <row r="309" spans="1:14">
      <c r="C309">
        <v>48.8</v>
      </c>
      <c r="D309">
        <f t="shared" si="5"/>
        <v>47.4</v>
      </c>
      <c r="M309">
        <v>2.6</v>
      </c>
    </row>
    <row r="310" spans="1:14">
      <c r="C310">
        <v>48.3</v>
      </c>
      <c r="D310">
        <f t="shared" si="5"/>
        <v>47.6</v>
      </c>
      <c r="M310">
        <v>2.4</v>
      </c>
    </row>
    <row r="311" spans="1:14">
      <c r="C311">
        <v>48.2</v>
      </c>
      <c r="D311">
        <f t="shared" si="5"/>
        <v>47.2</v>
      </c>
      <c r="M311">
        <v>2.8</v>
      </c>
    </row>
    <row r="312" spans="1:14">
      <c r="C312">
        <v>48.4</v>
      </c>
      <c r="D312">
        <f t="shared" si="5"/>
        <v>47.1</v>
      </c>
      <c r="M312">
        <v>2.9</v>
      </c>
    </row>
    <row r="313" spans="1:14">
      <c r="C313">
        <v>47.7</v>
      </c>
      <c r="D313">
        <f t="shared" si="5"/>
        <v>47.1</v>
      </c>
      <c r="M313">
        <v>2.9</v>
      </c>
    </row>
    <row r="314" spans="1:14">
      <c r="A314">
        <v>15</v>
      </c>
      <c r="B314" t="s">
        <v>29</v>
      </c>
      <c r="C314">
        <v>47.4</v>
      </c>
      <c r="D314">
        <f t="shared" si="5"/>
        <v>48.2</v>
      </c>
      <c r="E314">
        <v>162.09549066877949</v>
      </c>
      <c r="F314">
        <f>AVERAGE(C314:C321)/10</f>
        <v>4.7874999999999996</v>
      </c>
      <c r="G314">
        <f>AVERAGE(D314:D321)/10</f>
        <v>4.7737500000000006</v>
      </c>
      <c r="H314" s="2">
        <f>3.14*F314^2*0.25*G314</f>
        <v>85.890850280273455</v>
      </c>
      <c r="I314" s="3">
        <f>E314/H314</f>
        <v>1.8872265222644786</v>
      </c>
      <c r="J314" s="3">
        <f>(100/H314)^(1/3)-1</f>
        <v>5.2004746519039635E-2</v>
      </c>
      <c r="K314" s="3">
        <f>LN(H314/100)/LN(G314/5)</f>
        <v>3.2845352719413698</v>
      </c>
      <c r="M314">
        <v>1.8</v>
      </c>
      <c r="N314" s="4">
        <f>(100-H314)/100</f>
        <v>0.14109149719726546</v>
      </c>
    </row>
    <row r="315" spans="1:14">
      <c r="C315">
        <v>47.3</v>
      </c>
      <c r="D315">
        <f t="shared" si="5"/>
        <v>47.6</v>
      </c>
      <c r="M315">
        <v>2.4</v>
      </c>
    </row>
    <row r="316" spans="1:14">
      <c r="C316">
        <v>48.5</v>
      </c>
      <c r="D316">
        <f t="shared" si="5"/>
        <v>47.5</v>
      </c>
      <c r="M316">
        <v>2.5</v>
      </c>
    </row>
    <row r="317" spans="1:14">
      <c r="C317">
        <v>48.2</v>
      </c>
      <c r="D317">
        <f t="shared" si="5"/>
        <v>47.8</v>
      </c>
      <c r="M317">
        <v>2.2000000000000002</v>
      </c>
    </row>
    <row r="318" spans="1:14">
      <c r="C318">
        <v>47.1</v>
      </c>
      <c r="D318">
        <f t="shared" si="5"/>
        <v>47.1</v>
      </c>
      <c r="M318">
        <v>2.9</v>
      </c>
    </row>
    <row r="319" spans="1:14">
      <c r="C319">
        <v>47.3</v>
      </c>
      <c r="D319">
        <f t="shared" si="5"/>
        <v>47.7</v>
      </c>
      <c r="M319">
        <v>2.2999999999999998</v>
      </c>
    </row>
    <row r="320" spans="1:14">
      <c r="C320">
        <v>48.8</v>
      </c>
      <c r="D320">
        <f t="shared" si="5"/>
        <v>47.7</v>
      </c>
      <c r="M320">
        <v>2.2999999999999998</v>
      </c>
    </row>
    <row r="321" spans="1:13">
      <c r="C321">
        <v>48.4</v>
      </c>
      <c r="D321">
        <f t="shared" si="5"/>
        <v>48.3</v>
      </c>
      <c r="M321">
        <v>1.7</v>
      </c>
    </row>
    <row r="323" spans="1:13" ht="42.75">
      <c r="A323" s="1" t="s">
        <v>30</v>
      </c>
      <c r="B323" s="1" t="s">
        <v>31</v>
      </c>
      <c r="C323" s="1" t="s">
        <v>32</v>
      </c>
      <c r="D323" s="1" t="s">
        <v>33</v>
      </c>
      <c r="E323" s="1" t="s">
        <v>34</v>
      </c>
      <c r="F323" s="1" t="s">
        <v>35</v>
      </c>
      <c r="G323" s="1" t="s">
        <v>36</v>
      </c>
      <c r="H323" s="1" t="s">
        <v>37</v>
      </c>
      <c r="I323" s="1" t="s">
        <v>38</v>
      </c>
      <c r="J323" s="1" t="s">
        <v>0</v>
      </c>
      <c r="K323" s="1" t="s">
        <v>1</v>
      </c>
      <c r="L323" s="1" t="s">
        <v>40</v>
      </c>
    </row>
    <row r="324" spans="1:13">
      <c r="A324">
        <v>1598</v>
      </c>
      <c r="B324" t="s">
        <v>41</v>
      </c>
      <c r="C324">
        <v>47.4</v>
      </c>
      <c r="D324">
        <v>45.8</v>
      </c>
      <c r="E324">
        <v>158.34</v>
      </c>
      <c r="F324">
        <f>AVERAGE(C324:C331)/10</f>
        <v>4.7531249999999989</v>
      </c>
      <c r="G324">
        <f>AVERAGE(D324:D331)/10</f>
        <v>4.6081250000000002</v>
      </c>
      <c r="H324">
        <f>3.14*F324^2*0.25*G324</f>
        <v>81.724520184356663</v>
      </c>
      <c r="I324">
        <f>E324/H324</f>
        <v>1.9374846085704975</v>
      </c>
      <c r="J324">
        <f>(100/H324)^(1/3)-1</f>
        <v>6.9586403359105375E-2</v>
      </c>
      <c r="K324">
        <f>LN(H324/100)/LN(G324/5)</f>
        <v>2.4727255849720411</v>
      </c>
      <c r="L324" s="6">
        <f>(100-H324)/100</f>
        <v>0.18275479815643336</v>
      </c>
    </row>
    <row r="325" spans="1:13">
      <c r="C325">
        <v>47.7</v>
      </c>
      <c r="D325">
        <v>46.1</v>
      </c>
    </row>
    <row r="326" spans="1:13">
      <c r="C326">
        <v>47.6</v>
      </c>
      <c r="D326">
        <v>45.85</v>
      </c>
    </row>
    <row r="327" spans="1:13">
      <c r="C327">
        <v>47.2</v>
      </c>
      <c r="D327">
        <v>46.35</v>
      </c>
    </row>
    <row r="328" spans="1:13">
      <c r="C328">
        <v>47.2</v>
      </c>
      <c r="D328">
        <v>46.7</v>
      </c>
    </row>
    <row r="329" spans="1:13">
      <c r="C329">
        <v>47.95</v>
      </c>
      <c r="D329">
        <v>46.2</v>
      </c>
    </row>
    <row r="330" spans="1:13">
      <c r="C330">
        <v>47.5</v>
      </c>
      <c r="D330">
        <v>45.8</v>
      </c>
    </row>
    <row r="331" spans="1:13">
      <c r="C331">
        <v>47.7</v>
      </c>
      <c r="D331">
        <v>45.85</v>
      </c>
    </row>
    <row r="332" spans="1:13">
      <c r="A332">
        <v>870</v>
      </c>
      <c r="B332" t="s">
        <v>42</v>
      </c>
      <c r="C332">
        <v>48.2</v>
      </c>
      <c r="D332">
        <v>47.45</v>
      </c>
      <c r="E332">
        <v>150.26</v>
      </c>
      <c r="F332">
        <f>AVERAGE(C332:C339)/10</f>
        <v>4.769375000000001</v>
      </c>
      <c r="G332">
        <f>AVERAGE(D332:D339)/10</f>
        <v>4.7262500000000003</v>
      </c>
      <c r="H332">
        <f>3.14*F332^2*0.25*G332</f>
        <v>84.393556436369664</v>
      </c>
      <c r="I332">
        <f>E332/H332</f>
        <v>1.7804676843224607</v>
      </c>
      <c r="J332">
        <f>(100/H332)^(1/3)-1</f>
        <v>5.8189798428903261E-2</v>
      </c>
      <c r="K332">
        <f>LN(H332/100)/LN(G332/5)</f>
        <v>3.0135265588659963</v>
      </c>
      <c r="L332" s="6">
        <f>(100-H332)/100</f>
        <v>0.15606443563630334</v>
      </c>
    </row>
    <row r="333" spans="1:13">
      <c r="C333">
        <v>48.1</v>
      </c>
      <c r="D333">
        <v>47</v>
      </c>
    </row>
    <row r="334" spans="1:13">
      <c r="C334">
        <v>48.8</v>
      </c>
      <c r="D334">
        <v>47.35</v>
      </c>
    </row>
    <row r="335" spans="1:13">
      <c r="C335">
        <v>47.3</v>
      </c>
      <c r="D335">
        <v>47.3</v>
      </c>
    </row>
    <row r="336" spans="1:13">
      <c r="C336">
        <v>48</v>
      </c>
      <c r="D336">
        <v>47.4</v>
      </c>
    </row>
    <row r="337" spans="1:12">
      <c r="C337">
        <v>46.6</v>
      </c>
      <c r="D337">
        <v>46.9</v>
      </c>
    </row>
    <row r="338" spans="1:12">
      <c r="C338">
        <v>48.45</v>
      </c>
      <c r="D338">
        <v>47.3</v>
      </c>
    </row>
    <row r="339" spans="1:12">
      <c r="C339">
        <v>46.1</v>
      </c>
      <c r="D339">
        <v>47.4</v>
      </c>
    </row>
    <row r="340" spans="1:12">
      <c r="A340">
        <v>1471</v>
      </c>
      <c r="B340" t="s">
        <v>42</v>
      </c>
      <c r="C340">
        <v>45.7</v>
      </c>
      <c r="D340">
        <v>47.4</v>
      </c>
      <c r="E340">
        <v>146.45999999999998</v>
      </c>
      <c r="F340">
        <f>AVERAGE(C340:C347)/10</f>
        <v>4.6725000000000003</v>
      </c>
      <c r="G340">
        <f>AVERAGE(D340:D347)/10</f>
        <v>4.6924999999999999</v>
      </c>
      <c r="H340">
        <f>3.14*F340^2*0.25*G340</f>
        <v>80.421572025703142</v>
      </c>
      <c r="I340">
        <f>E340/H340</f>
        <v>1.8211531596670434</v>
      </c>
      <c r="J340">
        <f>(100/H340)^(1/3)-1</f>
        <v>7.5331779086873718E-2</v>
      </c>
      <c r="K340">
        <f>LN(H340/100)/LN(G340/5)</f>
        <v>3.4327937530703387</v>
      </c>
      <c r="L340" s="6">
        <f>(100-H340)/100</f>
        <v>0.19578427974296858</v>
      </c>
    </row>
    <row r="341" spans="1:12">
      <c r="C341">
        <v>46.1</v>
      </c>
      <c r="D341">
        <v>47.1</v>
      </c>
    </row>
    <row r="342" spans="1:12">
      <c r="C342">
        <v>47.65</v>
      </c>
      <c r="D342">
        <v>46.9</v>
      </c>
    </row>
    <row r="343" spans="1:12">
      <c r="C343">
        <v>47.1</v>
      </c>
      <c r="D343">
        <v>46.6</v>
      </c>
    </row>
    <row r="344" spans="1:12">
      <c r="C344">
        <v>46.1</v>
      </c>
      <c r="D344">
        <v>47.8</v>
      </c>
    </row>
    <row r="345" spans="1:12">
      <c r="C345">
        <v>46.95</v>
      </c>
      <c r="D345">
        <v>47.2</v>
      </c>
    </row>
    <row r="346" spans="1:12">
      <c r="C346">
        <v>46.7</v>
      </c>
      <c r="D346">
        <v>45.9</v>
      </c>
    </row>
    <row r="347" spans="1:12">
      <c r="A347">
        <v>530</v>
      </c>
      <c r="B347" t="s">
        <v>41</v>
      </c>
      <c r="C347">
        <v>47.5</v>
      </c>
      <c r="D347">
        <v>46.5</v>
      </c>
      <c r="E347">
        <v>157.81</v>
      </c>
      <c r="F347">
        <f>AVERAGE(C347:C354)/10</f>
        <v>4.7750000000000004</v>
      </c>
      <c r="G347">
        <f>AVERAGE(D347:D354)/10</f>
        <v>4.5950000000000006</v>
      </c>
      <c r="H347">
        <f>3.14*F347^2*0.25*G347</f>
        <v>82.243564421875035</v>
      </c>
      <c r="I347">
        <f>E347/H347</f>
        <v>1.9188127497794332</v>
      </c>
      <c r="J347">
        <f>(100/H347)^(1/3)-1</f>
        <v>6.7331577854479852E-2</v>
      </c>
      <c r="K347">
        <f>LN(H347/100)/LN(G347/5)</f>
        <v>2.3142772027342553</v>
      </c>
      <c r="L347" s="6">
        <f>(100-H347)/100</f>
        <v>0.17756435578124966</v>
      </c>
    </row>
    <row r="348" spans="1:12">
      <c r="C348">
        <v>47.2</v>
      </c>
      <c r="D348">
        <v>45.9</v>
      </c>
    </row>
    <row r="349" spans="1:12">
      <c r="C349">
        <v>48</v>
      </c>
      <c r="D349">
        <v>45.5</v>
      </c>
    </row>
    <row r="350" spans="1:12">
      <c r="C350">
        <v>48.6</v>
      </c>
      <c r="D350">
        <v>45.5</v>
      </c>
    </row>
    <row r="351" spans="1:12">
      <c r="C351">
        <v>47.8</v>
      </c>
      <c r="D351">
        <v>45.9</v>
      </c>
    </row>
    <row r="352" spans="1:12">
      <c r="C352">
        <v>48.1</v>
      </c>
      <c r="D352">
        <v>46.6</v>
      </c>
    </row>
    <row r="353" spans="1:12">
      <c r="C353">
        <v>47.6</v>
      </c>
      <c r="D353">
        <v>46</v>
      </c>
    </row>
    <row r="354" spans="1:12">
      <c r="C354">
        <v>47.2</v>
      </c>
      <c r="D354">
        <v>45.7</v>
      </c>
    </row>
    <row r="355" spans="1:12">
      <c r="A355">
        <v>1292</v>
      </c>
      <c r="B355" t="s">
        <v>43</v>
      </c>
      <c r="C355">
        <v>48.2</v>
      </c>
      <c r="D355">
        <v>47.5</v>
      </c>
      <c r="E355">
        <v>165.97999999999996</v>
      </c>
      <c r="F355">
        <f>AVERAGE(C355:C362)/10</f>
        <v>4.8231250000000001</v>
      </c>
      <c r="G355">
        <f>AVERAGE(D355:D362)/10</f>
        <v>4.7637499999999999</v>
      </c>
      <c r="H355">
        <f>3.14*F355^2*0.25*G355</f>
        <v>86.991266491950697</v>
      </c>
      <c r="I355">
        <f>E355/H355</f>
        <v>1.9080076275859037</v>
      </c>
      <c r="J355">
        <f>(100/H355)^(1/3)-1</f>
        <v>4.7550050424439716E-2</v>
      </c>
      <c r="K355">
        <f>LN(H355/100)/LN(G355/5)</f>
        <v>2.8792266666041404</v>
      </c>
      <c r="L355" s="6">
        <f>(100-H355)/100</f>
        <v>0.13008733508049303</v>
      </c>
    </row>
    <row r="356" spans="1:12">
      <c r="C356">
        <v>48.8</v>
      </c>
      <c r="D356">
        <v>47.7</v>
      </c>
    </row>
    <row r="357" spans="1:12">
      <c r="C357">
        <v>48.6</v>
      </c>
      <c r="D357">
        <v>48.1</v>
      </c>
    </row>
    <row r="358" spans="1:12">
      <c r="C358">
        <v>47.8</v>
      </c>
      <c r="D358">
        <v>47.5</v>
      </c>
    </row>
    <row r="359" spans="1:12">
      <c r="C359">
        <v>47.85</v>
      </c>
      <c r="D359">
        <v>46.9</v>
      </c>
    </row>
    <row r="360" spans="1:12">
      <c r="C360">
        <v>48</v>
      </c>
      <c r="D360">
        <v>47.4</v>
      </c>
    </row>
    <row r="361" spans="1:12">
      <c r="C361">
        <v>48.6</v>
      </c>
      <c r="D361">
        <v>47.2</v>
      </c>
    </row>
    <row r="362" spans="1:12">
      <c r="A362">
        <v>131</v>
      </c>
      <c r="B362" t="s">
        <v>44</v>
      </c>
      <c r="C362">
        <v>48</v>
      </c>
      <c r="D362">
        <v>48.8</v>
      </c>
      <c r="E362">
        <v>149.88999999999999</v>
      </c>
      <c r="F362">
        <f>AVERAGE(C362:C369)/10</f>
        <v>4.75875</v>
      </c>
      <c r="G362">
        <f>AVERAGE(D362:D369)/10</f>
        <v>4.8375000000000004</v>
      </c>
      <c r="H362">
        <f>3.14*F362^2*0.25*G362</f>
        <v>85.995636327246103</v>
      </c>
      <c r="I362">
        <f>E362/H362</f>
        <v>1.7429954169954802</v>
      </c>
      <c r="J362">
        <f>(100/H362)^(1/3)-1</f>
        <v>5.1577282103647537E-2</v>
      </c>
      <c r="K362">
        <f>LN(H362/100)/LN(G362/5)</f>
        <v>4.5664133699163836</v>
      </c>
      <c r="L362" s="6">
        <f>(100-H362)/100</f>
        <v>0.14004363672753897</v>
      </c>
    </row>
    <row r="363" spans="1:12">
      <c r="C363">
        <v>46.7</v>
      </c>
      <c r="D363">
        <v>48.2</v>
      </c>
    </row>
    <row r="364" spans="1:12">
      <c r="C364">
        <v>47.4</v>
      </c>
      <c r="D364">
        <v>48.1</v>
      </c>
    </row>
    <row r="365" spans="1:12">
      <c r="C365">
        <v>47.6</v>
      </c>
      <c r="D365">
        <v>49.1</v>
      </c>
    </row>
    <row r="366" spans="1:12">
      <c r="C366">
        <v>47.5</v>
      </c>
      <c r="D366">
        <v>48.9</v>
      </c>
    </row>
    <row r="367" spans="1:12">
      <c r="C367">
        <v>47.5</v>
      </c>
      <c r="D367">
        <v>47.9</v>
      </c>
    </row>
    <row r="368" spans="1:12">
      <c r="C368">
        <v>47.9</v>
      </c>
      <c r="D368">
        <v>47.8</v>
      </c>
    </row>
    <row r="369" spans="1:12">
      <c r="C369">
        <v>48.1</v>
      </c>
      <c r="D369">
        <v>48.2</v>
      </c>
    </row>
    <row r="370" spans="1:12">
      <c r="A370">
        <v>1130</v>
      </c>
      <c r="B370" t="s">
        <v>44</v>
      </c>
      <c r="C370">
        <v>47.5</v>
      </c>
      <c r="D370">
        <v>49.7</v>
      </c>
      <c r="E370">
        <v>150.21999999999997</v>
      </c>
      <c r="F370">
        <f>AVERAGE(C370:C377)/10</f>
        <v>4.7975000000000003</v>
      </c>
      <c r="G370">
        <f>AVERAGE(D370:D377)/10</f>
        <v>4.9479999999999995</v>
      </c>
      <c r="H370">
        <f>3.14*F370^2*0.25*G370</f>
        <v>89.398311156125004</v>
      </c>
      <c r="I370">
        <f>E370/H370</f>
        <v>1.680344942284828</v>
      </c>
      <c r="J370">
        <f>(100/H370)^(1/3)-1</f>
        <v>3.8062641947063769E-2</v>
      </c>
      <c r="K370">
        <f>LN(H370/100)/LN(G370/5)</f>
        <v>10.719675366120669</v>
      </c>
      <c r="L370" s="6">
        <f>(100-H370)/100</f>
        <v>0.10601688843874996</v>
      </c>
    </row>
    <row r="371" spans="1:12">
      <c r="C371">
        <v>48.8</v>
      </c>
      <c r="D371">
        <v>49.5</v>
      </c>
    </row>
    <row r="372" spans="1:12">
      <c r="C372">
        <v>47.1</v>
      </c>
      <c r="D372">
        <v>49.4</v>
      </c>
    </row>
    <row r="373" spans="1:12">
      <c r="C373">
        <v>48.7</v>
      </c>
      <c r="D373">
        <v>49</v>
      </c>
    </row>
    <row r="374" spans="1:12">
      <c r="C374">
        <v>47.4</v>
      </c>
      <c r="D374">
        <v>49.8</v>
      </c>
    </row>
    <row r="375" spans="1:12">
      <c r="C375">
        <v>48.1</v>
      </c>
    </row>
    <row r="376" spans="1:12">
      <c r="C376">
        <v>47.5</v>
      </c>
    </row>
    <row r="377" spans="1:12">
      <c r="C377">
        <v>48.7</v>
      </c>
    </row>
    <row r="378" spans="1:12">
      <c r="A378">
        <v>976</v>
      </c>
      <c r="B378" t="s">
        <v>43</v>
      </c>
      <c r="C378">
        <v>48.4</v>
      </c>
      <c r="D378">
        <v>46.6</v>
      </c>
      <c r="E378">
        <v>161.57000000000002</v>
      </c>
      <c r="F378">
        <f>AVERAGE(C378:C385)/10</f>
        <v>4.7918750000000001</v>
      </c>
      <c r="G378">
        <f>AVERAGE(D378:D385)/10</f>
        <v>4.6987500000000004</v>
      </c>
      <c r="H378">
        <f>3.14*F378^2*0.25*G378</f>
        <v>84.696011037370624</v>
      </c>
      <c r="I378">
        <f>E378/H378</f>
        <v>1.9076459212312857</v>
      </c>
      <c r="J378">
        <f>(100/H378)^(1/3)-1</f>
        <v>5.6928676034245118E-2</v>
      </c>
      <c r="K378">
        <f>LN(H378/100)/LN(G378/5)</f>
        <v>2.6729634331335781</v>
      </c>
      <c r="L378" s="6">
        <f>(100-H378)/100</f>
        <v>0.15303988962629375</v>
      </c>
    </row>
    <row r="379" spans="1:12">
      <c r="C379">
        <v>48.2</v>
      </c>
      <c r="D379">
        <v>46.7</v>
      </c>
    </row>
    <row r="380" spans="1:12">
      <c r="C380">
        <v>47.7</v>
      </c>
      <c r="D380">
        <v>47.1</v>
      </c>
    </row>
    <row r="381" spans="1:12">
      <c r="C381">
        <v>48.5</v>
      </c>
      <c r="D381">
        <v>47.1</v>
      </c>
    </row>
    <row r="382" spans="1:12">
      <c r="C382">
        <v>47.2</v>
      </c>
      <c r="D382">
        <v>47.1</v>
      </c>
    </row>
    <row r="383" spans="1:12">
      <c r="C383">
        <v>47.3</v>
      </c>
      <c r="D383">
        <v>47.2</v>
      </c>
    </row>
    <row r="384" spans="1:12">
      <c r="C384">
        <v>48.05</v>
      </c>
      <c r="D384">
        <v>46.8</v>
      </c>
    </row>
    <row r="385" spans="1:12">
      <c r="C385">
        <v>48</v>
      </c>
      <c r="D385">
        <v>47.3</v>
      </c>
    </row>
    <row r="386" spans="1:12">
      <c r="A386">
        <v>1292</v>
      </c>
      <c r="B386" t="s">
        <v>43</v>
      </c>
      <c r="C386">
        <v>46.349999999999994</v>
      </c>
      <c r="D386">
        <v>47.6</v>
      </c>
      <c r="E386">
        <v>165.97999999999996</v>
      </c>
      <c r="F386">
        <f>AVERAGE(C386:C393)/10</f>
        <v>4.6674999999999995</v>
      </c>
      <c r="G386">
        <f>AVERAGE(D386:D393)/10</f>
        <v>4.8149999999999995</v>
      </c>
      <c r="H386">
        <f>3.14*F386^2*0.25*G386</f>
        <v>82.344500874843732</v>
      </c>
      <c r="I386">
        <f>E386/H386</f>
        <v>2.0156780141551249</v>
      </c>
      <c r="J386">
        <f>(100/H386)^(1/3)-1</f>
        <v>6.6895294065414612E-2</v>
      </c>
      <c r="K386">
        <f>LN(H386/100)/LN(G386/5)</f>
        <v>5.1524904090858916</v>
      </c>
      <c r="L386" s="6">
        <f>(100-H386)/100</f>
        <v>0.17655499125156268</v>
      </c>
    </row>
    <row r="387" spans="1:12">
      <c r="C387">
        <v>46.3</v>
      </c>
      <c r="D387">
        <v>48.4</v>
      </c>
    </row>
    <row r="388" spans="1:12">
      <c r="C388">
        <v>47.599999999999994</v>
      </c>
      <c r="D388">
        <v>47.1</v>
      </c>
    </row>
    <row r="389" spans="1:12">
      <c r="C389">
        <v>46.6</v>
      </c>
      <c r="D389">
        <v>48</v>
      </c>
    </row>
    <row r="390" spans="1:12">
      <c r="C390">
        <v>46.349999999999994</v>
      </c>
      <c r="D390">
        <v>48.4</v>
      </c>
    </row>
    <row r="391" spans="1:12">
      <c r="C391">
        <v>46.7</v>
      </c>
      <c r="D391">
        <v>49.199999999999996</v>
      </c>
    </row>
    <row r="392" spans="1:12">
      <c r="C392">
        <v>46.6</v>
      </c>
      <c r="D392">
        <v>48.4</v>
      </c>
    </row>
    <row r="393" spans="1:12">
      <c r="C393">
        <v>46.900000000000006</v>
      </c>
      <c r="D393">
        <v>48.1</v>
      </c>
      <c r="E393">
        <v>157.81</v>
      </c>
      <c r="F393">
        <f>AVERAGE(C394:C401)/10</f>
        <v>4.5324999999999998</v>
      </c>
      <c r="G393">
        <f>AVERAGE(D394:D401)/10</f>
        <v>4.7618749999999999</v>
      </c>
      <c r="H393">
        <f>3.14*F393^2*0.25*G393</f>
        <v>76.79328983060546</v>
      </c>
      <c r="I393">
        <f>E393/H393</f>
        <v>2.054997257548222</v>
      </c>
      <c r="J393">
        <f>(100/H393)^(1/3)-1</f>
        <v>9.2007385468787728E-2</v>
      </c>
      <c r="K393">
        <f>LN(H393/100)/LN(G393/5)</f>
        <v>5.4113181478131587</v>
      </c>
      <c r="L393" s="6">
        <f>(100-H393)/100</f>
        <v>0.2320671016939454</v>
      </c>
    </row>
    <row r="394" spans="1:12">
      <c r="A394">
        <v>530</v>
      </c>
      <c r="B394" t="s">
        <v>41</v>
      </c>
      <c r="C394">
        <v>45.6</v>
      </c>
      <c r="D394">
        <v>47.5</v>
      </c>
    </row>
    <row r="395" spans="1:12">
      <c r="C395">
        <v>44.5</v>
      </c>
      <c r="D395">
        <v>46.9</v>
      </c>
    </row>
    <row r="396" spans="1:12">
      <c r="C396">
        <v>46</v>
      </c>
      <c r="D396">
        <v>48.699999999999996</v>
      </c>
    </row>
    <row r="397" spans="1:12">
      <c r="C397">
        <v>45.2</v>
      </c>
      <c r="D397">
        <v>47.9</v>
      </c>
    </row>
    <row r="398" spans="1:12">
      <c r="C398">
        <v>45.5</v>
      </c>
      <c r="D398">
        <v>47.8</v>
      </c>
    </row>
    <row r="399" spans="1:12">
      <c r="C399">
        <v>45.95</v>
      </c>
      <c r="D399">
        <v>47.25</v>
      </c>
    </row>
    <row r="400" spans="1:12">
      <c r="C400">
        <v>44.15</v>
      </c>
      <c r="D400">
        <v>47.9</v>
      </c>
    </row>
    <row r="401" spans="1:12">
      <c r="C401">
        <v>45.7</v>
      </c>
      <c r="D401">
        <v>47</v>
      </c>
    </row>
    <row r="402" spans="1:12">
      <c r="A402">
        <v>976</v>
      </c>
      <c r="B402" t="s">
        <v>43</v>
      </c>
      <c r="C402">
        <v>48.2</v>
      </c>
      <c r="D402">
        <v>50.35</v>
      </c>
      <c r="E402">
        <v>161.57000000000002</v>
      </c>
      <c r="F402">
        <f>AVERAGE(C402:C409)/10</f>
        <v>4.6318749999999991</v>
      </c>
      <c r="G402">
        <f>AVERAGE(D402:D409)/10</f>
        <v>4.961875</v>
      </c>
      <c r="H402">
        <f>3.14*F402^2*0.25*G402</f>
        <v>83.565908156229227</v>
      </c>
      <c r="I402">
        <f>E402/H402</f>
        <v>1.9334439553739973</v>
      </c>
      <c r="J402">
        <f>(100/H402)^(1/3)-1</f>
        <v>6.1671814055161089E-2</v>
      </c>
      <c r="K402">
        <f>LN(H402/100)/LN(G402/5)</f>
        <v>23.45563247205304</v>
      </c>
      <c r="L402" s="6">
        <f>(100-H402)/100</f>
        <v>0.16434091843770773</v>
      </c>
    </row>
    <row r="403" spans="1:12">
      <c r="C403">
        <v>48.2</v>
      </c>
      <c r="D403">
        <v>49</v>
      </c>
    </row>
    <row r="404" spans="1:12">
      <c r="C404">
        <v>45</v>
      </c>
      <c r="D404">
        <v>49</v>
      </c>
    </row>
    <row r="405" spans="1:12">
      <c r="C405">
        <v>45.05</v>
      </c>
      <c r="D405">
        <v>48.95</v>
      </c>
    </row>
    <row r="406" spans="1:12">
      <c r="C406">
        <v>45.95</v>
      </c>
      <c r="D406">
        <v>49.75</v>
      </c>
    </row>
    <row r="407" spans="1:12">
      <c r="C407">
        <v>44.15</v>
      </c>
      <c r="D407">
        <v>49.6</v>
      </c>
    </row>
    <row r="408" spans="1:12">
      <c r="C408">
        <v>45.7</v>
      </c>
      <c r="D408">
        <v>50.4</v>
      </c>
    </row>
    <row r="409" spans="1:12">
      <c r="C409">
        <v>48.3</v>
      </c>
      <c r="D409">
        <v>49.9</v>
      </c>
    </row>
    <row r="410" spans="1:12">
      <c r="A410">
        <v>1130</v>
      </c>
      <c r="B410" t="s">
        <v>44</v>
      </c>
      <c r="C410">
        <v>49.2</v>
      </c>
      <c r="D410">
        <v>48.3</v>
      </c>
      <c r="E410">
        <v>150.21999999999997</v>
      </c>
      <c r="F410">
        <f>AVERAGE(C410:C417)/10</f>
        <v>4.7449999999999992</v>
      </c>
      <c r="G410">
        <f>AVERAGE(D410:D417)/10</f>
        <v>4.82</v>
      </c>
      <c r="H410">
        <f>3.14*F410^2*0.25*G410</f>
        <v>85.190100092499975</v>
      </c>
      <c r="I410">
        <f>E410/H410</f>
        <v>1.7633504343449544</v>
      </c>
      <c r="J410">
        <f>(100/H410)^(1/3)-1</f>
        <v>5.4881373402954958E-2</v>
      </c>
      <c r="K410">
        <f>LN(H410/100)/LN(G410/5)</f>
        <v>4.3717276708672124</v>
      </c>
      <c r="L410" s="6">
        <f>(100-H410)/100</f>
        <v>0.14809899907500024</v>
      </c>
    </row>
    <row r="411" spans="1:12">
      <c r="C411">
        <v>47.4</v>
      </c>
      <c r="D411">
        <v>47.8</v>
      </c>
    </row>
    <row r="412" spans="1:12">
      <c r="C412">
        <v>45.6</v>
      </c>
      <c r="D412">
        <v>48.45</v>
      </c>
    </row>
    <row r="413" spans="1:12">
      <c r="C413">
        <v>47.2</v>
      </c>
      <c r="D413">
        <v>47.8</v>
      </c>
    </row>
    <row r="414" spans="1:12">
      <c r="C414">
        <v>47</v>
      </c>
      <c r="D414">
        <v>47.55</v>
      </c>
    </row>
    <row r="415" spans="1:12">
      <c r="C415">
        <v>48.7</v>
      </c>
      <c r="D415">
        <v>49</v>
      </c>
    </row>
    <row r="416" spans="1:12">
      <c r="C416">
        <v>48.9</v>
      </c>
      <c r="D416">
        <v>48.4</v>
      </c>
    </row>
    <row r="417" spans="1:12">
      <c r="C417">
        <v>45.6</v>
      </c>
      <c r="D417">
        <v>48.3</v>
      </c>
    </row>
    <row r="418" spans="1:12">
      <c r="A418">
        <v>1471</v>
      </c>
      <c r="B418" t="s">
        <v>42</v>
      </c>
      <c r="C418">
        <v>46</v>
      </c>
      <c r="D418">
        <v>47</v>
      </c>
      <c r="E418">
        <v>146.45999999999998</v>
      </c>
      <c r="F418">
        <f>AVERAGE(C418:C426)/10</f>
        <v>4.6011111111111109</v>
      </c>
      <c r="G418">
        <f>AVERAGE(D418:D425)/10</f>
        <v>4.7812499999999991</v>
      </c>
      <c r="H418">
        <f>3.14*F418^2*0.25*G418</f>
        <v>79.457802758680543</v>
      </c>
      <c r="I418">
        <f>E418/H418</f>
        <v>1.8432425125674601</v>
      </c>
      <c r="J418">
        <f>(100/H418)^(1/3)-1</f>
        <v>7.9662000209629769E-2</v>
      </c>
      <c r="K418">
        <f>LN(H418/100)/LN(G418/5)</f>
        <v>5.1400356270481788</v>
      </c>
      <c r="L418" s="6">
        <f>(100-H418)/100</f>
        <v>0.20542197241319457</v>
      </c>
    </row>
    <row r="419" spans="1:12">
      <c r="C419">
        <v>43.9</v>
      </c>
      <c r="D419">
        <v>47.9</v>
      </c>
    </row>
    <row r="420" spans="1:12">
      <c r="C420">
        <v>47.3</v>
      </c>
      <c r="D420">
        <v>49.1</v>
      </c>
    </row>
    <row r="421" spans="1:12">
      <c r="C421">
        <v>46.5</v>
      </c>
      <c r="D421">
        <v>47.7</v>
      </c>
    </row>
    <row r="422" spans="1:12">
      <c r="C422">
        <v>45.5</v>
      </c>
      <c r="D422">
        <v>47.9</v>
      </c>
    </row>
    <row r="423" spans="1:12">
      <c r="C423">
        <v>46.9</v>
      </c>
      <c r="D423">
        <v>47.8</v>
      </c>
    </row>
    <row r="424" spans="1:12">
      <c r="C424">
        <v>45.3</v>
      </c>
      <c r="D424">
        <v>47.7</v>
      </c>
    </row>
    <row r="425" spans="1:12">
      <c r="C425">
        <v>46</v>
      </c>
      <c r="D425">
        <v>47.4</v>
      </c>
    </row>
    <row r="426" spans="1:12">
      <c r="C426">
        <v>46.7</v>
      </c>
    </row>
    <row r="427" spans="1:12">
      <c r="A427">
        <v>131</v>
      </c>
      <c r="B427" t="s">
        <v>44</v>
      </c>
      <c r="C427">
        <v>46.35</v>
      </c>
      <c r="D427">
        <v>48</v>
      </c>
      <c r="E427">
        <v>149.88999999999999</v>
      </c>
      <c r="F427">
        <f>AVERAGE(C427:C434)/10</f>
        <v>4.6131250000000001</v>
      </c>
      <c r="G427">
        <f>AVERAGE(D427:D434)/10</f>
        <v>4.7956249999999994</v>
      </c>
      <c r="H427">
        <f>3.14*F427^2*0.25*G427</f>
        <v>80.113428429468982</v>
      </c>
      <c r="I427">
        <f>E427/H427</f>
        <v>1.8709722319768347</v>
      </c>
      <c r="J427">
        <f>(100/H427)^(1/3)-1</f>
        <v>7.6708712919578259E-2</v>
      </c>
      <c r="K427">
        <f>LN(H427/100)/LN(G427/5)</f>
        <v>5.3128719720061035</v>
      </c>
      <c r="L427" s="6">
        <f>(100-H427)/100</f>
        <v>0.19886571570531017</v>
      </c>
    </row>
    <row r="428" spans="1:12">
      <c r="C428">
        <v>46.35</v>
      </c>
      <c r="D428">
        <v>47.9</v>
      </c>
    </row>
    <row r="429" spans="1:12">
      <c r="C429">
        <v>44.8</v>
      </c>
      <c r="D429">
        <v>47.8</v>
      </c>
    </row>
    <row r="430" spans="1:12">
      <c r="C430">
        <v>47</v>
      </c>
      <c r="D430">
        <v>47.75</v>
      </c>
    </row>
    <row r="431" spans="1:12">
      <c r="C431">
        <v>45.7</v>
      </c>
      <c r="D431">
        <v>47.8</v>
      </c>
    </row>
    <row r="432" spans="1:12">
      <c r="C432">
        <v>46.8</v>
      </c>
      <c r="D432">
        <v>48.4</v>
      </c>
    </row>
    <row r="433" spans="1:12">
      <c r="C433">
        <v>45.5</v>
      </c>
      <c r="D433">
        <v>48.1</v>
      </c>
    </row>
    <row r="434" spans="1:12">
      <c r="C434">
        <v>46.55</v>
      </c>
      <c r="D434">
        <v>47.9</v>
      </c>
    </row>
    <row r="435" spans="1:12">
      <c r="A435">
        <v>1598</v>
      </c>
      <c r="B435" t="s">
        <v>41</v>
      </c>
      <c r="C435">
        <v>49.35</v>
      </c>
      <c r="D435">
        <v>49.1</v>
      </c>
      <c r="E435">
        <v>158.34</v>
      </c>
      <c r="F435">
        <f>AVERAGE(C435:C443)/10</f>
        <v>4.7305555555555561</v>
      </c>
      <c r="G435">
        <f>AVERAGE(D435:D442)/10</f>
        <v>4.8899999999999997</v>
      </c>
      <c r="H435">
        <f>3.14*F435^2*0.25*G435</f>
        <v>85.90190800810187</v>
      </c>
      <c r="I435">
        <f>E435/H435</f>
        <v>1.8432652274157415</v>
      </c>
      <c r="J435">
        <f>(100/H435)^(1/3)-1</f>
        <v>5.1959604792427116E-2</v>
      </c>
      <c r="K435">
        <f>LN(H435/100)/LN(G435/5)</f>
        <v>6.8311973673475626</v>
      </c>
      <c r="L435" s="6">
        <f>(100-H435)/100</f>
        <v>0.14098091991898129</v>
      </c>
    </row>
    <row r="436" spans="1:12">
      <c r="C436">
        <v>46.9</v>
      </c>
      <c r="D436">
        <v>48.6</v>
      </c>
    </row>
    <row r="437" spans="1:12">
      <c r="C437">
        <v>44.8</v>
      </c>
      <c r="D437">
        <v>48.5</v>
      </c>
    </row>
    <row r="438" spans="1:12">
      <c r="C438">
        <v>47</v>
      </c>
      <c r="D438">
        <v>49.1</v>
      </c>
    </row>
    <row r="439" spans="1:12">
      <c r="C439">
        <v>45.7</v>
      </c>
      <c r="D439">
        <v>50.1</v>
      </c>
    </row>
    <row r="440" spans="1:12">
      <c r="C440">
        <v>48</v>
      </c>
      <c r="D440">
        <v>49.4</v>
      </c>
    </row>
    <row r="441" spans="1:12">
      <c r="C441">
        <v>48.2</v>
      </c>
      <c r="D441">
        <v>48.3</v>
      </c>
    </row>
    <row r="442" spans="1:12">
      <c r="C442">
        <v>46.7</v>
      </c>
      <c r="D442">
        <v>48.1</v>
      </c>
    </row>
    <row r="443" spans="1:12">
      <c r="C443">
        <v>49.1</v>
      </c>
    </row>
    <row r="444" spans="1:12">
      <c r="A444">
        <v>870</v>
      </c>
      <c r="B444" t="s">
        <v>42</v>
      </c>
      <c r="C444">
        <v>46.5</v>
      </c>
      <c r="D444">
        <v>48.5</v>
      </c>
      <c r="E444">
        <v>150.26</v>
      </c>
      <c r="F444">
        <f>AVERAGE(C444:C451)/10</f>
        <v>4.6725000000000003</v>
      </c>
      <c r="G444">
        <f>AVERAGE(D444:D451)/10</f>
        <v>4.8381249999999998</v>
      </c>
      <c r="H444">
        <f>3.14*F444^2*0.25*G444</f>
        <v>82.917340044082053</v>
      </c>
      <c r="I444">
        <f>E444/H444</f>
        <v>1.8121661876769803</v>
      </c>
      <c r="J444">
        <f>(100/H444)^(1/3)-1</f>
        <v>6.4432712052054031E-2</v>
      </c>
      <c r="K444">
        <f>LN(H444/100)/LN(G444/5)</f>
        <v>5.6919538483049283</v>
      </c>
      <c r="L444" s="6">
        <f>(100-H444)/100</f>
        <v>0.17082659955917948</v>
      </c>
    </row>
    <row r="445" spans="1:12">
      <c r="C445">
        <v>48.5</v>
      </c>
      <c r="D445">
        <v>47.4</v>
      </c>
    </row>
    <row r="446" spans="1:12">
      <c r="C446">
        <v>45.4</v>
      </c>
      <c r="D446">
        <v>48.6</v>
      </c>
    </row>
    <row r="447" spans="1:12">
      <c r="C447">
        <v>47.7</v>
      </c>
      <c r="D447">
        <v>49</v>
      </c>
    </row>
    <row r="448" spans="1:12">
      <c r="C448">
        <v>47.1</v>
      </c>
      <c r="D448">
        <v>49.9</v>
      </c>
    </row>
    <row r="449" spans="1:12">
      <c r="C449">
        <v>44.8</v>
      </c>
      <c r="D449">
        <v>49.1</v>
      </c>
    </row>
    <row r="450" spans="1:12">
      <c r="C450">
        <v>48</v>
      </c>
      <c r="D450">
        <v>47.2</v>
      </c>
    </row>
    <row r="451" spans="1:12">
      <c r="C451">
        <v>45.8</v>
      </c>
      <c r="D451">
        <v>47.35</v>
      </c>
    </row>
    <row r="452" spans="1:12">
      <c r="A452">
        <v>1851</v>
      </c>
      <c r="B452" t="s">
        <v>43</v>
      </c>
      <c r="C452">
        <v>47.8</v>
      </c>
      <c r="D452">
        <v>49.25</v>
      </c>
      <c r="E452">
        <v>166.76</v>
      </c>
      <c r="F452">
        <f>AVERAGE(C452:C459)/10</f>
        <v>4.7731250000000003</v>
      </c>
      <c r="G452">
        <f>AVERAGE(D452:D459)/10</f>
        <v>4.890625</v>
      </c>
      <c r="H452">
        <f>3.14*F452^2*0.25*G452</f>
        <v>87.466074598052998</v>
      </c>
      <c r="I452">
        <f>E452/H452</f>
        <v>1.9065677837531774</v>
      </c>
      <c r="J452">
        <f>(100/H452)^(1/3)-1</f>
        <v>4.565107417280756E-2</v>
      </c>
      <c r="K452">
        <f>LN(H452/100)/LN(G452/5)</f>
        <v>6.0548135382647432</v>
      </c>
      <c r="L452" s="6">
        <f>(100-H452)/100</f>
        <v>0.12533925401947002</v>
      </c>
    </row>
    <row r="453" spans="1:12">
      <c r="C453">
        <v>48.15</v>
      </c>
      <c r="D453">
        <v>49</v>
      </c>
    </row>
    <row r="454" spans="1:12">
      <c r="C454">
        <v>48</v>
      </c>
      <c r="D454">
        <v>49.95</v>
      </c>
    </row>
    <row r="455" spans="1:12">
      <c r="C455">
        <v>46.3</v>
      </c>
      <c r="D455">
        <v>47.6</v>
      </c>
    </row>
    <row r="456" spans="1:12">
      <c r="C456">
        <v>47.8</v>
      </c>
      <c r="D456">
        <v>47.8</v>
      </c>
    </row>
    <row r="457" spans="1:12">
      <c r="C457">
        <v>47.3</v>
      </c>
      <c r="D457">
        <v>49.3</v>
      </c>
    </row>
    <row r="458" spans="1:12">
      <c r="C458">
        <v>48.8</v>
      </c>
      <c r="D458">
        <v>48.85</v>
      </c>
    </row>
    <row r="459" spans="1:12">
      <c r="C459">
        <v>47.7</v>
      </c>
      <c r="D459">
        <v>49.5</v>
      </c>
    </row>
    <row r="460" spans="1:12">
      <c r="A460">
        <v>15</v>
      </c>
      <c r="B460" t="s">
        <v>45</v>
      </c>
      <c r="C460">
        <v>47.45</v>
      </c>
      <c r="D460">
        <v>47.4</v>
      </c>
      <c r="E460">
        <v>161.68</v>
      </c>
      <c r="F460">
        <f>AVERAGE(C460:C468)/10</f>
        <v>4.7216666666666667</v>
      </c>
      <c r="G460">
        <f>AVERAGE(D460:D467)/10</f>
        <v>4.7478571428571419</v>
      </c>
      <c r="H460">
        <f>3.14*F460^2*0.25*G460</f>
        <v>83.091758102490061</v>
      </c>
      <c r="I460">
        <f>E460/H460</f>
        <v>1.9458006870016491</v>
      </c>
      <c r="J460">
        <f>(100/H460)^(1/3)-1</f>
        <v>6.3687406112766132E-2</v>
      </c>
      <c r="K460">
        <f>LN(H460/100)/LN(G460/5)</f>
        <v>3.5795994477722197</v>
      </c>
      <c r="L460" s="6">
        <f>(100-H460)/100</f>
        <v>0.16908241897509937</v>
      </c>
    </row>
    <row r="461" spans="1:12">
      <c r="C461">
        <v>47.9</v>
      </c>
      <c r="D461">
        <v>47.05</v>
      </c>
    </row>
    <row r="462" spans="1:12">
      <c r="C462">
        <v>46.75</v>
      </c>
      <c r="D462">
        <v>47.7</v>
      </c>
    </row>
    <row r="463" spans="1:12">
      <c r="C463">
        <v>46.35</v>
      </c>
      <c r="D463">
        <v>47.45</v>
      </c>
    </row>
    <row r="464" spans="1:12">
      <c r="C464">
        <v>48</v>
      </c>
      <c r="D464">
        <v>47.9</v>
      </c>
    </row>
    <row r="465" spans="1:12">
      <c r="C465">
        <v>47.7</v>
      </c>
      <c r="D465">
        <v>47.7</v>
      </c>
    </row>
    <row r="466" spans="1:12">
      <c r="C466">
        <v>47.05</v>
      </c>
      <c r="D466">
        <v>47.15</v>
      </c>
    </row>
    <row r="467" spans="1:12">
      <c r="C467">
        <v>47.35</v>
      </c>
    </row>
    <row r="468" spans="1:12">
      <c r="C468">
        <v>46.4</v>
      </c>
    </row>
    <row r="469" spans="1:12">
      <c r="A469">
        <v>23</v>
      </c>
      <c r="B469" t="s">
        <v>50</v>
      </c>
      <c r="C469">
        <v>46.05</v>
      </c>
      <c r="D469">
        <v>49.4</v>
      </c>
      <c r="E469">
        <v>142.25</v>
      </c>
      <c r="F469">
        <f>AVERAGE(C469:C476)/10</f>
        <v>4.6131249999999993</v>
      </c>
      <c r="G469">
        <f>AVERAGE(D469:D476)/10</f>
        <v>4.94625</v>
      </c>
      <c r="H469">
        <f>3.14*F469^2*0.25*G469</f>
        <v>82.629697978732892</v>
      </c>
      <c r="I469">
        <f>E469/H469</f>
        <v>1.7215360031524269</v>
      </c>
      <c r="J469">
        <f>(100/H469)^(1/3)-1</f>
        <v>6.5666413093863785E-2</v>
      </c>
      <c r="K469">
        <f>LN(H469/100)/LN(G469/5)</f>
        <v>17.653360693013308</v>
      </c>
      <c r="L469" s="6">
        <f>(100-H469)/100</f>
        <v>0.17370302021267109</v>
      </c>
    </row>
    <row r="470" spans="1:12">
      <c r="C470">
        <v>43.35</v>
      </c>
      <c r="D470">
        <v>49.45</v>
      </c>
    </row>
    <row r="471" spans="1:12">
      <c r="C471">
        <v>46.6</v>
      </c>
      <c r="D471">
        <v>49.4</v>
      </c>
    </row>
    <row r="472" spans="1:12">
      <c r="C472">
        <v>47.1</v>
      </c>
      <c r="D472">
        <v>50.95</v>
      </c>
    </row>
    <row r="473" spans="1:12">
      <c r="C473">
        <v>46.05</v>
      </c>
      <c r="D473">
        <v>49.2</v>
      </c>
    </row>
    <row r="474" spans="1:12">
      <c r="C474">
        <v>47.15</v>
      </c>
      <c r="D474">
        <v>48.1</v>
      </c>
    </row>
    <row r="475" spans="1:12">
      <c r="C475">
        <v>46.5</v>
      </c>
      <c r="D475">
        <v>49.5</v>
      </c>
    </row>
    <row r="476" spans="1:12">
      <c r="C476">
        <v>46.25</v>
      </c>
      <c r="D476">
        <v>49.7</v>
      </c>
    </row>
    <row r="477" spans="1:12">
      <c r="A477">
        <v>16</v>
      </c>
      <c r="B477" t="s">
        <v>50</v>
      </c>
      <c r="C477">
        <v>46</v>
      </c>
      <c r="D477">
        <v>49.7</v>
      </c>
      <c r="E477">
        <v>145.63</v>
      </c>
      <c r="F477">
        <f>AVERAGE(C477:C485)/10</f>
        <v>4.6266666666666669</v>
      </c>
      <c r="G477">
        <f>AVERAGE(D477:D484)/10</f>
        <v>4.93</v>
      </c>
      <c r="H477">
        <f>3.14*F477^2*0.25*G477</f>
        <v>82.842462302222245</v>
      </c>
      <c r="I477">
        <f>E477/H477</f>
        <v>1.7579149140777468</v>
      </c>
      <c r="J477">
        <f>(100/H477)^(1/3)-1</f>
        <v>6.475331380832694E-2</v>
      </c>
      <c r="K477">
        <f>LN(H477/100)/LN(G477/5)</f>
        <v>13.350623157167172</v>
      </c>
      <c r="L477" s="6">
        <f>(100-H477)/100</f>
        <v>0.17157537697777756</v>
      </c>
    </row>
    <row r="478" spans="1:12">
      <c r="C478">
        <v>46.3</v>
      </c>
      <c r="D478">
        <v>48.95</v>
      </c>
    </row>
    <row r="479" spans="1:12">
      <c r="C479">
        <v>46.6</v>
      </c>
      <c r="D479">
        <v>49.5</v>
      </c>
    </row>
    <row r="480" spans="1:12">
      <c r="C480">
        <v>45.95</v>
      </c>
      <c r="D480">
        <v>49.3</v>
      </c>
    </row>
    <row r="481" spans="1:12">
      <c r="C481">
        <v>46.3</v>
      </c>
      <c r="D481">
        <v>48.5</v>
      </c>
    </row>
    <row r="482" spans="1:12">
      <c r="C482">
        <v>45.1</v>
      </c>
      <c r="D482">
        <v>49.95</v>
      </c>
    </row>
    <row r="483" spans="1:12">
      <c r="C483">
        <v>46.9</v>
      </c>
      <c r="D483">
        <v>49.5</v>
      </c>
    </row>
    <row r="484" spans="1:12">
      <c r="C484">
        <v>46.5</v>
      </c>
      <c r="D484">
        <v>49</v>
      </c>
    </row>
    <row r="485" spans="1:12">
      <c r="C485">
        <v>46.75</v>
      </c>
    </row>
    <row r="486" spans="1:12">
      <c r="A486">
        <v>6</v>
      </c>
      <c r="B486" t="s">
        <v>49</v>
      </c>
      <c r="C486">
        <v>46</v>
      </c>
      <c r="D486">
        <v>48.75</v>
      </c>
      <c r="E486">
        <v>154.25</v>
      </c>
      <c r="F486">
        <f>AVERAGE(C486:C494)/10</f>
        <v>4.6222222222222218</v>
      </c>
      <c r="G486">
        <f>AVERAGE(D486:D493)/10</f>
        <v>4.7918750000000001</v>
      </c>
      <c r="H486">
        <f>3.14*F486^2*0.25*G486</f>
        <v>80.366819160493819</v>
      </c>
      <c r="I486">
        <f>E486/H486</f>
        <v>1.9193244377628071</v>
      </c>
      <c r="J486">
        <f>(100/H486)^(1/3)-1</f>
        <v>7.5575926820170114E-2</v>
      </c>
      <c r="K486">
        <f>LN(H486/100)/LN(G486/5)</f>
        <v>5.1408431453895034</v>
      </c>
      <c r="L486" s="6">
        <f>(100-H486)/100</f>
        <v>0.19633180839506181</v>
      </c>
    </row>
    <row r="487" spans="1:12">
      <c r="C487">
        <v>46.7</v>
      </c>
      <c r="D487">
        <v>48</v>
      </c>
    </row>
    <row r="488" spans="1:12">
      <c r="C488">
        <v>45.75</v>
      </c>
      <c r="D488">
        <v>48.05</v>
      </c>
    </row>
    <row r="489" spans="1:12">
      <c r="C489">
        <v>46.2</v>
      </c>
      <c r="D489">
        <v>47.6</v>
      </c>
    </row>
    <row r="490" spans="1:12">
      <c r="C490">
        <v>46.6</v>
      </c>
      <c r="D490">
        <v>48.2</v>
      </c>
    </row>
    <row r="491" spans="1:12">
      <c r="C491">
        <v>46.1</v>
      </c>
      <c r="D491">
        <v>47.6</v>
      </c>
    </row>
    <row r="492" spans="1:12">
      <c r="C492">
        <v>46.35</v>
      </c>
      <c r="D492">
        <v>47.75</v>
      </c>
    </row>
    <row r="493" spans="1:12">
      <c r="C493">
        <v>45.7</v>
      </c>
      <c r="D493">
        <v>47.4</v>
      </c>
    </row>
    <row r="494" spans="1:12">
      <c r="C494">
        <v>46.6</v>
      </c>
    </row>
    <row r="495" spans="1:12">
      <c r="A495" t="s">
        <v>47</v>
      </c>
      <c r="B495" t="s">
        <v>48</v>
      </c>
      <c r="C495">
        <v>46.85</v>
      </c>
      <c r="D495">
        <v>48</v>
      </c>
      <c r="E495">
        <v>151.26</v>
      </c>
      <c r="F495">
        <f>AVERAGE(C495:C503)/10</f>
        <v>4.6468750000000005</v>
      </c>
      <c r="G495">
        <f>AVERAGE(D495:D503)/10</f>
        <v>4.7694444444444439</v>
      </c>
      <c r="H495">
        <f>3.14*F495^2*0.25*G495</f>
        <v>80.846166471489809</v>
      </c>
      <c r="I495">
        <f>E495/H495</f>
        <v>1.8709606973552844</v>
      </c>
      <c r="J495">
        <f>(100/H495)^(1/3)-1</f>
        <v>7.3445969026566527E-2</v>
      </c>
      <c r="K495">
        <f>LN(H495/100)/LN(G495/5)</f>
        <v>4.5039324402830223</v>
      </c>
      <c r="L495" s="6">
        <f>(100-H495)/100</f>
        <v>0.19153833528510192</v>
      </c>
    </row>
    <row r="496" spans="1:12">
      <c r="C496">
        <v>45.7</v>
      </c>
      <c r="D496">
        <v>47.3</v>
      </c>
    </row>
    <row r="497" spans="1:12">
      <c r="C497">
        <v>46</v>
      </c>
      <c r="D497">
        <v>48.3</v>
      </c>
    </row>
    <row r="498" spans="1:12">
      <c r="C498">
        <v>46.2</v>
      </c>
      <c r="D498">
        <v>47</v>
      </c>
    </row>
    <row r="499" spans="1:12">
      <c r="C499">
        <v>47.1</v>
      </c>
      <c r="D499">
        <v>47.8</v>
      </c>
    </row>
    <row r="500" spans="1:12">
      <c r="C500">
        <v>46.7</v>
      </c>
      <c r="D500">
        <v>48</v>
      </c>
    </row>
    <row r="501" spans="1:12">
      <c r="C501">
        <v>46.1</v>
      </c>
      <c r="D501">
        <v>48.1</v>
      </c>
    </row>
    <row r="502" spans="1:12">
      <c r="C502">
        <v>47.1</v>
      </c>
      <c r="D502">
        <v>47.8</v>
      </c>
    </row>
    <row r="503" spans="1:12">
      <c r="D503">
        <v>46.95</v>
      </c>
    </row>
    <row r="507" spans="1:12">
      <c r="C507" t="s">
        <v>46</v>
      </c>
      <c r="D507" t="s">
        <v>46</v>
      </c>
    </row>
    <row r="508" spans="1:12">
      <c r="A508">
        <v>15</v>
      </c>
      <c r="B508" t="s">
        <v>45</v>
      </c>
      <c r="C508">
        <v>4.6900000000000004</v>
      </c>
      <c r="D508">
        <v>4.67</v>
      </c>
      <c r="E508">
        <v>160.80200000000002</v>
      </c>
      <c r="F508">
        <f>AVERAGE(C508:C515)</f>
        <v>4.7337500000000006</v>
      </c>
      <c r="G508">
        <f>AVERAGE(D508:D515)</f>
        <v>4.6800000000000006</v>
      </c>
      <c r="H508">
        <f>3.14*F508^2*0.25*G508</f>
        <v>82.323939737812537</v>
      </c>
      <c r="I508">
        <f>E508/H508</f>
        <v>1.9532835832702673</v>
      </c>
      <c r="J508">
        <f>(100/H508)^(1/3)-1</f>
        <v>6.6984108871804171E-2</v>
      </c>
      <c r="K508">
        <f>LN(H508/100)/LN(G508/5)</f>
        <v>2.9408650982464515</v>
      </c>
      <c r="L508" s="6">
        <f>(100-H508)/100</f>
        <v>0.17676060262187462</v>
      </c>
    </row>
    <row r="509" spans="1:12">
      <c r="C509">
        <v>4.6900000000000004</v>
      </c>
      <c r="D509">
        <v>4.7</v>
      </c>
    </row>
    <row r="510" spans="1:12">
      <c r="C510">
        <v>4.67</v>
      </c>
      <c r="D510">
        <v>4.68</v>
      </c>
    </row>
    <row r="511" spans="1:12">
      <c r="C511">
        <v>4.7</v>
      </c>
      <c r="D511">
        <v>4.6500000000000004</v>
      </c>
    </row>
    <row r="512" spans="1:12">
      <c r="C512">
        <v>4.78</v>
      </c>
      <c r="D512">
        <v>4.7</v>
      </c>
    </row>
    <row r="513" spans="1:12">
      <c r="C513">
        <v>4.79</v>
      </c>
      <c r="D513">
        <v>4.68</v>
      </c>
    </row>
    <row r="514" spans="1:12">
      <c r="C514">
        <v>4.7699999999999996</v>
      </c>
    </row>
    <row r="515" spans="1:12">
      <c r="C515">
        <v>4.78</v>
      </c>
    </row>
    <row r="516" spans="1:12">
      <c r="A516" t="s">
        <v>47</v>
      </c>
      <c r="B516" t="s">
        <v>48</v>
      </c>
      <c r="C516">
        <v>4.6100000000000003</v>
      </c>
      <c r="D516">
        <v>4.6399999999999997</v>
      </c>
      <c r="E516">
        <v>151.44999999999999</v>
      </c>
      <c r="F516">
        <f>AVERAGE(C516:C523)</f>
        <v>4.6275000000000004</v>
      </c>
      <c r="G516">
        <f>AVERAGE(D516:D523)</f>
        <v>4.6883333333333335</v>
      </c>
      <c r="H516">
        <f>3.14*F516^2*0.25*G516</f>
        <v>78.809939366718766</v>
      </c>
      <c r="I516">
        <f>E516/H516</f>
        <v>1.9217119213259659</v>
      </c>
      <c r="J516">
        <f>(100/H516)^(1/3)-1</f>
        <v>8.2612412744463626E-2</v>
      </c>
      <c r="K516">
        <f>LN(H516/100)/LN(G516/5)</f>
        <v>3.6999417982259186</v>
      </c>
      <c r="L516" s="6">
        <f>(100-H516)/100</f>
        <v>0.21190060633281235</v>
      </c>
    </row>
    <row r="517" spans="1:12">
      <c r="C517">
        <v>4.72</v>
      </c>
      <c r="D517">
        <v>4.71</v>
      </c>
    </row>
    <row r="518" spans="1:12">
      <c r="C518">
        <v>4.5999999999999996</v>
      </c>
      <c r="D518">
        <v>4.7</v>
      </c>
    </row>
    <row r="519" spans="1:12">
      <c r="C519">
        <v>4.5999999999999996</v>
      </c>
      <c r="D519">
        <v>4.66</v>
      </c>
    </row>
    <row r="520" spans="1:12">
      <c r="C520">
        <v>4.62</v>
      </c>
      <c r="D520">
        <v>4.7</v>
      </c>
    </row>
    <row r="521" spans="1:12">
      <c r="C521">
        <v>4.63</v>
      </c>
      <c r="D521">
        <v>4.72</v>
      </c>
    </row>
    <row r="522" spans="1:12">
      <c r="C522">
        <v>4.6100000000000003</v>
      </c>
    </row>
    <row r="523" spans="1:12">
      <c r="C523">
        <v>4.63</v>
      </c>
    </row>
    <row r="524" spans="1:12">
      <c r="A524">
        <v>6</v>
      </c>
      <c r="B524" t="s">
        <v>49</v>
      </c>
      <c r="C524">
        <v>4.5999999999999996</v>
      </c>
      <c r="D524">
        <v>4.7</v>
      </c>
      <c r="E524">
        <v>152.18300000000002</v>
      </c>
      <c r="F524">
        <f>AVERAGE(C524:C533)</f>
        <v>4.6120000000000001</v>
      </c>
      <c r="G524">
        <f>AVERAGE(D524:D530)</f>
        <v>4.7528571428571436</v>
      </c>
      <c r="H524">
        <f>3.14*F524^2*0.25*G524</f>
        <v>79.360247731542884</v>
      </c>
      <c r="I524">
        <f>E524/H524</f>
        <v>1.9176225421422504</v>
      </c>
      <c r="J524">
        <f>(100/H524)^(1/3)-1</f>
        <v>8.0104217104677744E-2</v>
      </c>
      <c r="K524">
        <f>LN(H524/100)/LN(G524/5)</f>
        <v>4.5603395319901479</v>
      </c>
      <c r="L524" s="6">
        <f>(100-H524)/100</f>
        <v>0.20639752268457115</v>
      </c>
    </row>
    <row r="525" spans="1:12">
      <c r="C525">
        <v>4.63</v>
      </c>
      <c r="D525">
        <v>4.75</v>
      </c>
    </row>
    <row r="526" spans="1:12">
      <c r="C526">
        <v>4.59</v>
      </c>
      <c r="D526">
        <v>4.8</v>
      </c>
    </row>
    <row r="527" spans="1:12">
      <c r="C527">
        <v>4.6100000000000003</v>
      </c>
      <c r="D527">
        <v>4.74</v>
      </c>
    </row>
    <row r="528" spans="1:12">
      <c r="C528">
        <v>4.63</v>
      </c>
      <c r="D528">
        <v>4.75</v>
      </c>
    </row>
    <row r="529" spans="1:12">
      <c r="C529">
        <v>4.6100000000000003</v>
      </c>
      <c r="D529">
        <v>4.7699999999999996</v>
      </c>
    </row>
    <row r="530" spans="1:12">
      <c r="C530">
        <v>4.6100000000000003</v>
      </c>
      <c r="D530">
        <v>4.76</v>
      </c>
    </row>
    <row r="531" spans="1:12">
      <c r="C531">
        <v>4.62</v>
      </c>
    </row>
    <row r="532" spans="1:12">
      <c r="C532">
        <v>4.62</v>
      </c>
    </row>
    <row r="533" spans="1:12">
      <c r="C533">
        <v>4.5999999999999996</v>
      </c>
    </row>
    <row r="534" spans="1:12">
      <c r="A534">
        <v>1851</v>
      </c>
      <c r="B534" t="s">
        <v>43</v>
      </c>
      <c r="C534">
        <v>4.68</v>
      </c>
      <c r="D534">
        <v>4.8899999999999997</v>
      </c>
      <c r="E534">
        <v>163.15799999999999</v>
      </c>
      <c r="F534">
        <f>AVERAGE(C534:C544)</f>
        <v>4.72</v>
      </c>
      <c r="G534">
        <f>AVERAGE(D534:D543)</f>
        <v>4.883</v>
      </c>
      <c r="H534">
        <f>3.14*F534^2*0.25*G534</f>
        <v>85.396560351999995</v>
      </c>
      <c r="I534">
        <f>E534/H534</f>
        <v>1.9105921752289736</v>
      </c>
      <c r="J534">
        <f>(100/H534)^(1/3)-1</f>
        <v>5.4030570854630255E-2</v>
      </c>
      <c r="K534">
        <f>LN(H534/100)/LN(G534/5)</f>
        <v>6.6670966225229185</v>
      </c>
      <c r="L534" s="6">
        <f>(100-H534)/100</f>
        <v>0.14603439648000005</v>
      </c>
    </row>
    <row r="535" spans="1:12">
      <c r="C535">
        <v>4.6500000000000004</v>
      </c>
      <c r="D535">
        <v>4.87</v>
      </c>
    </row>
    <row r="536" spans="1:12">
      <c r="C536">
        <v>4.66</v>
      </c>
      <c r="D536">
        <v>4.88</v>
      </c>
    </row>
    <row r="537" spans="1:12">
      <c r="C537">
        <v>4.6900000000000004</v>
      </c>
      <c r="D537">
        <v>4.91</v>
      </c>
    </row>
    <row r="538" spans="1:12">
      <c r="C538">
        <v>4.6500000000000004</v>
      </c>
      <c r="D538">
        <v>4.93</v>
      </c>
    </row>
    <row r="539" spans="1:12">
      <c r="C539">
        <v>4.76</v>
      </c>
      <c r="D539">
        <v>4.84</v>
      </c>
    </row>
    <row r="540" spans="1:12">
      <c r="C540">
        <v>4.79</v>
      </c>
      <c r="D540">
        <v>4.8499999999999996</v>
      </c>
    </row>
    <row r="541" spans="1:12">
      <c r="C541">
        <v>4.7699999999999996</v>
      </c>
      <c r="D541">
        <v>4.8600000000000003</v>
      </c>
    </row>
    <row r="542" spans="1:12">
      <c r="C542">
        <v>4.7300000000000004</v>
      </c>
      <c r="D542">
        <v>4.9000000000000004</v>
      </c>
    </row>
    <row r="543" spans="1:12">
      <c r="C543">
        <v>4.79</v>
      </c>
      <c r="D543">
        <v>4.9000000000000004</v>
      </c>
    </row>
    <row r="544" spans="1:12">
      <c r="C544">
        <v>4.75</v>
      </c>
    </row>
    <row r="545" spans="1:12">
      <c r="A545">
        <v>23</v>
      </c>
      <c r="B545" t="s">
        <v>50</v>
      </c>
      <c r="C545">
        <v>4.7</v>
      </c>
      <c r="D545">
        <v>4.75</v>
      </c>
      <c r="E545">
        <v>141.41400000000002</v>
      </c>
      <c r="F545">
        <f>AVERAGE(C545:C555)</f>
        <v>4.7163636363636368</v>
      </c>
      <c r="G545">
        <f>AVERAGE(D545:D554)</f>
        <v>4.7437500000000004</v>
      </c>
      <c r="H545">
        <f>3.14*F545^2*0.25*G545</f>
        <v>82.83350044090912</v>
      </c>
      <c r="I545">
        <f>E545/H545</f>
        <v>1.7072078234926269</v>
      </c>
      <c r="J545">
        <f>(100/H545)^(1/3)-1</f>
        <v>6.4791711426739784E-2</v>
      </c>
      <c r="K545">
        <f>LN(H545/100)/LN(G545/5)</f>
        <v>3.5798857583304731</v>
      </c>
      <c r="L545" s="6">
        <f>(100-H545)/100</f>
        <v>0.17166499559090881</v>
      </c>
    </row>
    <row r="546" spans="1:12">
      <c r="C546">
        <v>4.66</v>
      </c>
      <c r="D546">
        <v>4.79</v>
      </c>
    </row>
    <row r="547" spans="1:12">
      <c r="C547">
        <v>4.71</v>
      </c>
      <c r="D547">
        <v>4.74</v>
      </c>
    </row>
    <row r="548" spans="1:12">
      <c r="C548">
        <v>4.6900000000000004</v>
      </c>
      <c r="D548">
        <v>4.6500000000000004</v>
      </c>
    </row>
    <row r="549" spans="1:12">
      <c r="C549">
        <v>4.66</v>
      </c>
      <c r="D549">
        <v>4.68</v>
      </c>
    </row>
    <row r="550" spans="1:12">
      <c r="C550">
        <v>4.76</v>
      </c>
      <c r="D550">
        <v>4.78</v>
      </c>
    </row>
    <row r="551" spans="1:12">
      <c r="C551">
        <v>4.7699999999999996</v>
      </c>
      <c r="D551">
        <v>4.8099999999999996</v>
      </c>
    </row>
    <row r="552" spans="1:12">
      <c r="C552">
        <v>4.71</v>
      </c>
      <c r="D552">
        <v>4.75</v>
      </c>
    </row>
    <row r="553" spans="1:12">
      <c r="C553">
        <v>4.7699999999999996</v>
      </c>
    </row>
    <row r="554" spans="1:12">
      <c r="C554">
        <v>4.76</v>
      </c>
    </row>
    <row r="555" spans="1:12">
      <c r="C555">
        <v>4.6900000000000004</v>
      </c>
    </row>
    <row r="556" spans="1:12">
      <c r="A556">
        <v>16</v>
      </c>
      <c r="B556" t="s">
        <v>50</v>
      </c>
      <c r="C556">
        <v>4.66</v>
      </c>
      <c r="D556">
        <v>4.8600000000000003</v>
      </c>
      <c r="E556">
        <v>147.86799999999999</v>
      </c>
      <c r="F556">
        <f>AVERAGE(C556:C566)</f>
        <v>4.6790000000000003</v>
      </c>
      <c r="G556">
        <f>AVERAGE(D556:D565)</f>
        <v>4.8475000000000001</v>
      </c>
      <c r="H556">
        <f>3.14*F556^2*0.25*G556</f>
        <v>83.309315254287526</v>
      </c>
      <c r="I556">
        <f>E556/H556</f>
        <v>1.7749275642064521</v>
      </c>
      <c r="J556">
        <f>(100/H556)^(1/3)-1</f>
        <v>6.2760680873506169E-2</v>
      </c>
      <c r="K556">
        <f>LN(H556/100)/LN(G556/5)</f>
        <v>5.8954307998113364</v>
      </c>
      <c r="L556" s="6">
        <f>(100-H556)/100</f>
        <v>0.16690684745712475</v>
      </c>
    </row>
    <row r="557" spans="1:12">
      <c r="C557">
        <v>4.76</v>
      </c>
      <c r="D557">
        <v>4.88</v>
      </c>
    </row>
    <row r="558" spans="1:12">
      <c r="C558">
        <v>4.72</v>
      </c>
      <c r="D558">
        <v>4.92</v>
      </c>
    </row>
    <row r="559" spans="1:12">
      <c r="C559">
        <v>4.6399999999999997</v>
      </c>
      <c r="D559">
        <v>4.83</v>
      </c>
    </row>
    <row r="560" spans="1:12">
      <c r="C560">
        <v>4.76</v>
      </c>
      <c r="D560">
        <v>4.8600000000000003</v>
      </c>
    </row>
    <row r="561" spans="3:4">
      <c r="C561">
        <v>4.6399999999999997</v>
      </c>
      <c r="D561">
        <v>4.84</v>
      </c>
    </row>
    <row r="562" spans="3:4">
      <c r="C562">
        <v>4.67</v>
      </c>
      <c r="D562">
        <v>4.74</v>
      </c>
    </row>
    <row r="563" spans="3:4">
      <c r="C563">
        <v>4.62</v>
      </c>
      <c r="D563">
        <v>4.8499999999999996</v>
      </c>
    </row>
    <row r="564" spans="3:4">
      <c r="C564">
        <v>4.6500000000000004</v>
      </c>
    </row>
    <row r="565" spans="3:4">
      <c r="C565">
        <v>4.67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Widomski</dc:creator>
  <cp:lastModifiedBy>Marcin</cp:lastModifiedBy>
  <dcterms:created xsi:type="dcterms:W3CDTF">2026-04-14T14:59:56Z</dcterms:created>
  <dcterms:modified xsi:type="dcterms:W3CDTF">2026-07-14T09:51:25Z</dcterms:modified>
</cp:coreProperties>
</file>